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F:\Meus Documentos\Área de Trabalho\EXERCICIO 2024\1- EXERCICIO 2024 - PROCESSOS LICITATORIOS\CONCORRÊNCIA\PC 0016-2024 CONCORRENCIA 004-2024-ESCOLA MÃO DADAS\FASE PREPARATÓRIA\"/>
    </mc:Choice>
  </mc:AlternateContent>
  <bookViews>
    <workbookView xWindow="0" yWindow="0" windowWidth="28800" windowHeight="13725"/>
  </bookViews>
  <sheets>
    <sheet name="PLANILHA" sheetId="1" r:id="rId1"/>
    <sheet name="CRONOGRAMA" sheetId="2" r:id="rId2"/>
    <sheet name="PLANO DE APLICAÇÃO " sheetId="3" r:id="rId3"/>
  </sheets>
  <externalReferences>
    <externalReference r:id="rId4"/>
    <externalReference r:id="rId5"/>
  </externalReferences>
  <definedNames>
    <definedName name="_xlnm._FilterDatabase" localSheetId="0" hidden="1">PLANILHA!$A$1:$H$703</definedName>
    <definedName name="_xlnm.Print_Area" localSheetId="0">PLANILHA!$A$1:$H$604</definedName>
    <definedName name="Print_Area" localSheetId="0">PLANILHA!$A$1:$H$604</definedName>
    <definedName name="Print_Titles" localSheetId="0">PLANILHA!$1:$5</definedName>
  </definedNames>
  <calcPr calcId="152511" fullCalcOnLoad="1"/>
</workbook>
</file>

<file path=xl/calcChain.xml><?xml version="1.0" encoding="utf-8"?>
<calcChain xmlns="http://schemas.openxmlformats.org/spreadsheetml/2006/main">
  <c r="G254" i="1" l="1"/>
  <c r="G208" i="1"/>
  <c r="G85" i="1"/>
  <c r="G205" i="1"/>
  <c r="G324" i="1"/>
  <c r="C24" i="3"/>
  <c r="C22" i="3"/>
  <c r="C21" i="3"/>
  <c r="B21" i="3"/>
  <c r="C19" i="3"/>
  <c r="B19" i="3"/>
  <c r="C18" i="3"/>
  <c r="B18" i="3"/>
  <c r="C16" i="3"/>
  <c r="B16" i="3"/>
  <c r="C15" i="3"/>
  <c r="B15" i="3"/>
  <c r="C14" i="3"/>
  <c r="B14" i="3"/>
  <c r="C13" i="3"/>
  <c r="B13" i="3"/>
  <c r="C11" i="3"/>
  <c r="B11" i="3"/>
  <c r="C10" i="3"/>
  <c r="B10" i="3"/>
  <c r="C9" i="3"/>
  <c r="B9" i="3"/>
  <c r="C8" i="3"/>
  <c r="B8" i="3"/>
  <c r="C7" i="3"/>
  <c r="B7" i="3"/>
  <c r="C6" i="3"/>
  <c r="B6" i="3"/>
  <c r="C5" i="3"/>
  <c r="B5" i="3"/>
  <c r="C4" i="3"/>
  <c r="B4" i="3"/>
  <c r="C3" i="3"/>
  <c r="B3" i="3"/>
  <c r="B7" i="2"/>
  <c r="B8" i="2"/>
  <c r="B9" i="2"/>
  <c r="B10" i="2"/>
  <c r="B11" i="2"/>
  <c r="B12" i="2"/>
  <c r="B13" i="2"/>
  <c r="B14" i="2"/>
  <c r="B15" i="2"/>
  <c r="B16" i="2"/>
  <c r="B17" i="2"/>
  <c r="B18" i="2"/>
  <c r="B19" i="2"/>
  <c r="B20" i="2"/>
  <c r="B21" i="2"/>
  <c r="B22" i="2"/>
  <c r="B23" i="2"/>
  <c r="B24" i="2"/>
  <c r="B25" i="2"/>
  <c r="B26" i="2"/>
  <c r="B27" i="2"/>
  <c r="C598" i="1"/>
  <c r="F492" i="1"/>
  <c r="G492" i="1"/>
  <c r="C599" i="1"/>
  <c r="F442" i="1"/>
  <c r="G442" i="1"/>
  <c r="C26" i="3"/>
  <c r="F593" i="1"/>
  <c r="G593" i="1"/>
  <c r="F275" i="1"/>
  <c r="G275" i="1"/>
  <c r="F565" i="1"/>
  <c r="G565" i="1"/>
  <c r="F522" i="1"/>
  <c r="G522" i="1"/>
  <c r="F445" i="1"/>
  <c r="G445" i="1"/>
  <c r="F509" i="1"/>
  <c r="G509" i="1"/>
  <c r="F177" i="1"/>
  <c r="G177" i="1"/>
  <c r="F538" i="1"/>
  <c r="G538" i="1"/>
  <c r="F91" i="1"/>
  <c r="G91" i="1"/>
  <c r="F220" i="1"/>
  <c r="G220" i="1"/>
  <c r="F226" i="1"/>
  <c r="G226" i="1"/>
  <c r="F211" i="1"/>
  <c r="G211" i="1"/>
  <c r="F314" i="1"/>
  <c r="G314" i="1"/>
  <c r="F411" i="1"/>
  <c r="G411" i="1"/>
  <c r="F525" i="1"/>
  <c r="G525" i="1"/>
  <c r="F111" i="1"/>
  <c r="G111" i="1"/>
  <c r="F505" i="1"/>
  <c r="G505" i="1"/>
  <c r="F550" i="1"/>
  <c r="G550" i="1"/>
  <c r="F73" i="1"/>
  <c r="G73" i="1"/>
  <c r="F64" i="1"/>
  <c r="G64" i="1"/>
  <c r="F214" i="1"/>
  <c r="G214" i="1"/>
  <c r="F528" i="1"/>
  <c r="G528" i="1"/>
  <c r="F235" i="1"/>
  <c r="G235" i="1"/>
  <c r="F439" i="1"/>
  <c r="G439" i="1"/>
  <c r="F35" i="1"/>
  <c r="G35" i="1"/>
  <c r="F568" i="1"/>
  <c r="G568" i="1"/>
  <c r="F431" i="1"/>
  <c r="G431" i="1"/>
  <c r="F153" i="1"/>
  <c r="G153" i="1"/>
  <c r="F56" i="1"/>
  <c r="G56" i="1"/>
  <c r="F388" i="1"/>
  <c r="G388" i="1"/>
  <c r="F536" i="1"/>
  <c r="G536" i="1"/>
  <c r="F193" i="1"/>
  <c r="G193" i="1"/>
  <c r="F125" i="1"/>
  <c r="G125" i="1"/>
  <c r="F307" i="1"/>
  <c r="G307" i="1"/>
  <c r="F44" i="1"/>
  <c r="G44" i="1"/>
  <c r="F436" i="1"/>
  <c r="G436" i="1"/>
  <c r="F298" i="1"/>
  <c r="G298" i="1"/>
  <c r="F391" i="1"/>
  <c r="G391" i="1"/>
  <c r="F67" i="1"/>
  <c r="G67" i="1"/>
  <c r="F457" i="1"/>
  <c r="G457" i="1"/>
  <c r="F18" i="1"/>
  <c r="G18" i="1"/>
  <c r="F183" i="1"/>
  <c r="G183" i="1"/>
  <c r="F464" i="1"/>
  <c r="G464" i="1"/>
  <c r="F196" i="1"/>
  <c r="G196" i="1"/>
  <c r="F170" i="1"/>
  <c r="G170" i="1"/>
  <c r="F232" i="1"/>
  <c r="G232" i="1"/>
  <c r="F581" i="1"/>
  <c r="G581" i="1"/>
  <c r="F202" i="1"/>
  <c r="G202" i="1"/>
  <c r="F168" i="1"/>
  <c r="G168" i="1"/>
  <c r="F284" i="1"/>
  <c r="G284" i="1"/>
  <c r="F148" i="1"/>
  <c r="G148" i="1"/>
  <c r="F164" i="1"/>
  <c r="G164" i="1"/>
  <c r="F88" i="1"/>
  <c r="G88" i="1"/>
  <c r="G93" i="1"/>
  <c r="F516" i="1"/>
  <c r="G516" i="1"/>
  <c r="F480" i="1"/>
  <c r="G480" i="1"/>
  <c r="G483" i="1"/>
  <c r="C25" i="2"/>
  <c r="AB25" i="2"/>
  <c r="AC25" i="2"/>
  <c r="F290" i="1"/>
  <c r="G290" i="1"/>
  <c r="F562" i="1"/>
  <c r="G562" i="1"/>
  <c r="F139" i="1"/>
  <c r="G139" i="1"/>
  <c r="F142" i="1"/>
  <c r="G142" i="1"/>
  <c r="F106" i="1"/>
  <c r="G106" i="1"/>
  <c r="F385" i="1"/>
  <c r="G385" i="1"/>
  <c r="F331" i="1"/>
  <c r="G331" i="1"/>
  <c r="F29" i="1"/>
  <c r="G29" i="1"/>
  <c r="F260" i="1"/>
  <c r="G260" i="1"/>
  <c r="F357" i="1"/>
  <c r="G357" i="1"/>
  <c r="F309" i="1"/>
  <c r="G309" i="1"/>
  <c r="F7" i="1"/>
  <c r="G7" i="1"/>
  <c r="F224" i="1"/>
  <c r="G224" i="1"/>
  <c r="F587" i="1"/>
  <c r="G587" i="1"/>
  <c r="F448" i="1"/>
  <c r="G448" i="1"/>
  <c r="G451" i="1"/>
  <c r="F418" i="1"/>
  <c r="G418" i="1"/>
  <c r="F363" i="1"/>
  <c r="G363" i="1"/>
  <c r="F379" i="1"/>
  <c r="G379" i="1"/>
  <c r="F373" i="1"/>
  <c r="G373" i="1"/>
  <c r="F559" i="1"/>
  <c r="G559" i="1"/>
  <c r="F376" i="1"/>
  <c r="G376" i="1"/>
  <c r="F229" i="1"/>
  <c r="G229" i="1"/>
  <c r="F578" i="1"/>
  <c r="G578" i="1"/>
  <c r="F513" i="1"/>
  <c r="G513" i="1"/>
  <c r="F100" i="1"/>
  <c r="G100" i="1"/>
  <c r="F519" i="1"/>
  <c r="G519" i="1"/>
  <c r="F166" i="1"/>
  <c r="G166" i="1"/>
  <c r="F48" i="1"/>
  <c r="G48" i="1"/>
  <c r="F41" i="1"/>
  <c r="G41" i="1"/>
  <c r="F199" i="1"/>
  <c r="G199" i="1"/>
  <c r="F342" i="1"/>
  <c r="G342" i="1"/>
  <c r="F454" i="1"/>
  <c r="G454" i="1"/>
  <c r="F328" i="1"/>
  <c r="G328" i="1"/>
  <c r="F175" i="1"/>
  <c r="G175" i="1"/>
  <c r="F59" i="1"/>
  <c r="G59" i="1"/>
  <c r="F76" i="1"/>
  <c r="G76" i="1"/>
  <c r="F131" i="1"/>
  <c r="G131" i="1"/>
  <c r="F263" i="1"/>
  <c r="G263" i="1"/>
  <c r="F287" i="1"/>
  <c r="G287" i="1"/>
  <c r="F400" i="1"/>
  <c r="G400" i="1"/>
  <c r="F345" i="1"/>
  <c r="G345" i="1"/>
  <c r="F360" i="1"/>
  <c r="G360" i="1"/>
  <c r="F302" i="1"/>
  <c r="G302" i="1"/>
  <c r="F82" i="1"/>
  <c r="G82" i="1"/>
  <c r="F205" i="1"/>
  <c r="F242" i="1"/>
  <c r="G242" i="1"/>
  <c r="F248" i="1"/>
  <c r="G248" i="1"/>
  <c r="F534" i="1"/>
  <c r="G534" i="1"/>
  <c r="F15" i="1"/>
  <c r="G15" i="1"/>
  <c r="F24" i="1"/>
  <c r="G24" i="1"/>
  <c r="F245" i="1"/>
  <c r="G245" i="1"/>
  <c r="F251" i="1"/>
  <c r="G251" i="1"/>
  <c r="F494" i="1"/>
  <c r="G494" i="1"/>
  <c r="F488" i="1"/>
  <c r="G488" i="1"/>
  <c r="F490" i="1"/>
  <c r="G490" i="1"/>
  <c r="F498" i="1"/>
  <c r="G498" i="1"/>
  <c r="F496" i="1"/>
  <c r="G496" i="1"/>
  <c r="F52" i="1"/>
  <c r="G52" i="1"/>
  <c r="F180" i="1"/>
  <c r="G180" i="1"/>
  <c r="F135" i="1"/>
  <c r="G135" i="1"/>
  <c r="F408" i="1"/>
  <c r="G408" i="1"/>
  <c r="F79" i="1"/>
  <c r="G79" i="1"/>
  <c r="F317" i="1"/>
  <c r="G317" i="1"/>
  <c r="F584" i="1"/>
  <c r="G584" i="1"/>
  <c r="F300" i="1"/>
  <c r="G300" i="1"/>
  <c r="F467" i="1"/>
  <c r="G467" i="1"/>
  <c r="F311" i="1"/>
  <c r="G311" i="1"/>
  <c r="F257" i="1"/>
  <c r="G257" i="1"/>
  <c r="F575" i="1"/>
  <c r="G575" i="1"/>
  <c r="F96" i="1"/>
  <c r="G96" i="1"/>
  <c r="F32" i="1"/>
  <c r="G32" i="1"/>
  <c r="F187" i="1"/>
  <c r="G187" i="1"/>
  <c r="F552" i="1"/>
  <c r="G552" i="1"/>
  <c r="F277" i="1"/>
  <c r="G277" i="1"/>
  <c r="F348" i="1"/>
  <c r="G348" i="1"/>
  <c r="F428" i="1"/>
  <c r="G428" i="1"/>
  <c r="F10" i="1"/>
  <c r="G10" i="1"/>
  <c r="F21" i="1"/>
  <c r="G21" i="1"/>
  <c r="F190" i="1"/>
  <c r="G190" i="1"/>
  <c r="F293" i="1"/>
  <c r="G293" i="1"/>
  <c r="F279" i="1"/>
  <c r="G279" i="1"/>
  <c r="F122" i="1"/>
  <c r="G122" i="1"/>
  <c r="F157" i="1"/>
  <c r="G157" i="1"/>
  <c r="F269" i="1"/>
  <c r="G269" i="1"/>
  <c r="F475" i="1"/>
  <c r="G475" i="1"/>
  <c r="G477" i="1"/>
  <c r="F38" i="1"/>
  <c r="G38" i="1"/>
  <c r="F334" i="1"/>
  <c r="G334" i="1"/>
  <c r="F394" i="1"/>
  <c r="G394" i="1"/>
  <c r="F556" i="1"/>
  <c r="G556" i="1"/>
  <c r="F159" i="1"/>
  <c r="G159" i="1"/>
  <c r="F239" i="1"/>
  <c r="G239" i="1"/>
  <c r="F404" i="1"/>
  <c r="G404" i="1"/>
  <c r="F541" i="1"/>
  <c r="G541" i="1"/>
  <c r="F222" i="1"/>
  <c r="G222" i="1"/>
  <c r="F70" i="1"/>
  <c r="G70" i="1"/>
  <c r="F507" i="1"/>
  <c r="G507" i="1"/>
  <c r="F128" i="1"/>
  <c r="G128" i="1"/>
  <c r="F421" i="1"/>
  <c r="G421" i="1"/>
  <c r="F544" i="1"/>
  <c r="G544" i="1"/>
  <c r="F460" i="1"/>
  <c r="G460" i="1"/>
  <c r="F415" i="1"/>
  <c r="G415" i="1"/>
  <c r="F155" i="1"/>
  <c r="G155" i="1"/>
  <c r="F116" i="1"/>
  <c r="G116" i="1"/>
  <c r="F366" i="1"/>
  <c r="G366" i="1"/>
  <c r="F323" i="1"/>
  <c r="G323" i="1"/>
  <c r="F572" i="1"/>
  <c r="G572" i="1"/>
  <c r="F590" i="1"/>
  <c r="G590" i="1"/>
  <c r="F266" i="1"/>
  <c r="G266" i="1"/>
  <c r="C11" i="2"/>
  <c r="E7" i="3"/>
  <c r="G27" i="1"/>
  <c r="G397" i="1"/>
  <c r="E15" i="3"/>
  <c r="G433" i="1"/>
  <c r="G13" i="1"/>
  <c r="E3" i="3"/>
  <c r="G354" i="1"/>
  <c r="C16" i="2"/>
  <c r="G382" i="1"/>
  <c r="C18" i="2"/>
  <c r="AB18" i="2"/>
  <c r="AC18" i="2"/>
  <c r="P11" i="2"/>
  <c r="N11" i="2"/>
  <c r="E6" i="3"/>
  <c r="G370" i="1"/>
  <c r="E13" i="3"/>
  <c r="E21" i="3"/>
  <c r="E10" i="3"/>
  <c r="G570" i="1"/>
  <c r="E23" i="3"/>
  <c r="G470" i="1"/>
  <c r="E19" i="3"/>
  <c r="C14" i="2"/>
  <c r="E4" i="3"/>
  <c r="C8" i="2"/>
  <c r="G425" i="1"/>
  <c r="C21" i="2"/>
  <c r="AB21" i="2"/>
  <c r="AC21" i="2"/>
  <c r="E17" i="3"/>
  <c r="G500" i="1"/>
  <c r="G62" i="1"/>
  <c r="R11" i="2"/>
  <c r="J11" i="2"/>
  <c r="L11" i="2"/>
  <c r="E20" i="3"/>
  <c r="C24" i="2"/>
  <c r="X24" i="2"/>
  <c r="E14" i="3"/>
  <c r="G337" i="1"/>
  <c r="E18" i="3"/>
  <c r="C22" i="2"/>
  <c r="G596" i="1"/>
  <c r="G119" i="1"/>
  <c r="C19" i="2"/>
  <c r="E12" i="3"/>
  <c r="C7" i="2"/>
  <c r="C10" i="2"/>
  <c r="L10" i="2"/>
  <c r="C17" i="2"/>
  <c r="C27" i="2"/>
  <c r="Z27" i="2"/>
  <c r="C23" i="2"/>
  <c r="X23" i="2"/>
  <c r="AC11" i="2"/>
  <c r="E8" i="3"/>
  <c r="C12" i="2"/>
  <c r="AC24" i="2"/>
  <c r="E22" i="3"/>
  <c r="C26" i="2"/>
  <c r="F598" i="1"/>
  <c r="H8" i="2"/>
  <c r="F8" i="2"/>
  <c r="P19" i="2"/>
  <c r="N19" i="2"/>
  <c r="L19" i="2"/>
  <c r="V19" i="2"/>
  <c r="R19" i="2"/>
  <c r="X19" i="2"/>
  <c r="T19" i="2"/>
  <c r="J19" i="2"/>
  <c r="H7" i="2"/>
  <c r="F7" i="2"/>
  <c r="C13" i="2"/>
  <c r="E9" i="3"/>
  <c r="E11" i="3"/>
  <c r="C15" i="2"/>
  <c r="C9" i="2"/>
  <c r="E5" i="3"/>
  <c r="E24" i="3"/>
  <c r="G597" i="1"/>
  <c r="C28" i="2"/>
  <c r="P10" i="2"/>
  <c r="X16" i="2"/>
  <c r="Z16" i="2"/>
  <c r="AB16" i="2"/>
  <c r="Z17" i="2"/>
  <c r="AB17" i="2"/>
  <c r="X17" i="2"/>
  <c r="H14" i="2"/>
  <c r="Z14" i="2"/>
  <c r="AB14" i="2"/>
  <c r="F14" i="2"/>
  <c r="T27" i="2"/>
  <c r="T22" i="2"/>
  <c r="AB22" i="2"/>
  <c r="X22" i="2"/>
  <c r="Z22" i="2"/>
  <c r="V22" i="2"/>
  <c r="E16" i="3"/>
  <c r="C20" i="2"/>
  <c r="H10" i="2"/>
  <c r="AB23" i="2"/>
  <c r="X27" i="2"/>
  <c r="V27" i="2"/>
  <c r="AC27" i="2"/>
  <c r="J10" i="2"/>
  <c r="F10" i="2"/>
  <c r="R10" i="2"/>
  <c r="N10" i="2"/>
  <c r="N29" i="2"/>
  <c r="AB27" i="2"/>
  <c r="Z23" i="2"/>
  <c r="AC23" i="2"/>
  <c r="AC19" i="2"/>
  <c r="AC8" i="2"/>
  <c r="C30" i="2"/>
  <c r="D24" i="2"/>
  <c r="E26" i="3"/>
  <c r="AB15" i="2"/>
  <c r="AB29" i="2"/>
  <c r="P15" i="2"/>
  <c r="R15" i="2"/>
  <c r="X15" i="2"/>
  <c r="Z15" i="2"/>
  <c r="AC7" i="2"/>
  <c r="V20" i="2"/>
  <c r="Z20" i="2"/>
  <c r="T20" i="2"/>
  <c r="J20" i="2"/>
  <c r="X20" i="2"/>
  <c r="AC22" i="2"/>
  <c r="AC14" i="2"/>
  <c r="AC17" i="2"/>
  <c r="AC16" i="2"/>
  <c r="V28" i="2"/>
  <c r="T28" i="2"/>
  <c r="Z28" i="2"/>
  <c r="X28" i="2"/>
  <c r="F26" i="2"/>
  <c r="AC26" i="2"/>
  <c r="X12" i="2"/>
  <c r="V12" i="2"/>
  <c r="T12" i="2"/>
  <c r="R12" i="2"/>
  <c r="G600" i="1"/>
  <c r="G4" i="1"/>
  <c r="F599" i="1"/>
  <c r="J9" i="2"/>
  <c r="F9" i="2"/>
  <c r="L9" i="2"/>
  <c r="H9" i="2"/>
  <c r="X13" i="2"/>
  <c r="J13" i="2"/>
  <c r="T13" i="2"/>
  <c r="R13" i="2"/>
  <c r="V13" i="2"/>
  <c r="P13" i="2"/>
  <c r="L13" i="2"/>
  <c r="F13" i="2"/>
  <c r="AC10" i="2"/>
  <c r="AA29" i="2"/>
  <c r="D27" i="2"/>
  <c r="D14" i="2"/>
  <c r="D22" i="2"/>
  <c r="D7" i="2"/>
  <c r="D28" i="2"/>
  <c r="M29" i="2"/>
  <c r="D18" i="2"/>
  <c r="D11" i="2"/>
  <c r="D21" i="2"/>
  <c r="D23" i="2"/>
  <c r="D13" i="2"/>
  <c r="F29" i="2"/>
  <c r="F30" i="2"/>
  <c r="D12" i="2"/>
  <c r="D25" i="2"/>
  <c r="D17" i="2"/>
  <c r="D8" i="2"/>
  <c r="D9" i="2"/>
  <c r="D26" i="2"/>
  <c r="Z29" i="2"/>
  <c r="Y29" i="2"/>
  <c r="D20" i="2"/>
  <c r="D15" i="2"/>
  <c r="D16" i="2"/>
  <c r="D10" i="2"/>
  <c r="D19" i="2"/>
  <c r="R29" i="2"/>
  <c r="Q29" i="2"/>
  <c r="X29" i="2"/>
  <c r="W29" i="2"/>
  <c r="AC28" i="2"/>
  <c r="AC9" i="2"/>
  <c r="V29" i="2"/>
  <c r="U29" i="2"/>
  <c r="H29" i="2"/>
  <c r="G29" i="2"/>
  <c r="AC13" i="2"/>
  <c r="J29" i="2"/>
  <c r="I29" i="2"/>
  <c r="AC12" i="2"/>
  <c r="AC20" i="2"/>
  <c r="T29" i="2"/>
  <c r="S29" i="2"/>
  <c r="P29" i="2"/>
  <c r="O29" i="2"/>
  <c r="L29" i="2"/>
  <c r="K29" i="2"/>
  <c r="AC15" i="2"/>
  <c r="D30" i="2"/>
  <c r="E29" i="2"/>
  <c r="AC29" i="2"/>
  <c r="AC30" i="2"/>
  <c r="E30" i="2"/>
  <c r="H30" i="2"/>
  <c r="J30" i="2"/>
  <c r="G30" i="2"/>
  <c r="L30" i="2"/>
  <c r="I30" i="2"/>
  <c r="K30" i="2"/>
  <c r="N30" i="2"/>
  <c r="P30" i="2"/>
  <c r="M30" i="2"/>
  <c r="R30" i="2"/>
  <c r="O30" i="2"/>
  <c r="Q30" i="2"/>
  <c r="T30" i="2"/>
  <c r="V30" i="2"/>
  <c r="S30" i="2"/>
  <c r="U30" i="2"/>
  <c r="X30" i="2"/>
  <c r="W30" i="2"/>
  <c r="Z30" i="2"/>
  <c r="Y30" i="2"/>
  <c r="AB30" i="2"/>
  <c r="AA30" i="2"/>
</calcChain>
</file>

<file path=xl/sharedStrings.xml><?xml version="1.0" encoding="utf-8"?>
<sst xmlns="http://schemas.openxmlformats.org/spreadsheetml/2006/main" count="1109" uniqueCount="792">
  <si>
    <t xml:space="preserve">        SECRETARIA DE ESTADO DE EDUCAÇÃO - DIRETORIA DE INFRAESTRUTURA ESCOLAR E GESTÃO DA REDE FÍSICA - PLANILHA DE SERVIÇOS - SEM DESONERAÇÃO</t>
  </si>
  <si>
    <t>COD ESCOLA:</t>
  </si>
  <si>
    <t>ISS</t>
  </si>
  <si>
    <t>SERVIÇOS:</t>
  </si>
  <si>
    <t>ITEM</t>
  </si>
  <si>
    <t>DESCRIÇÃO</t>
  </si>
  <si>
    <t>UN.</t>
  </si>
  <si>
    <t>ANALISADO</t>
  </si>
  <si>
    <t>LOCAL DE INTERVENÇÃO</t>
  </si>
  <si>
    <t>QUANT.</t>
  </si>
  <si>
    <t>P. UNIT.(S/ BDI)</t>
  </si>
  <si>
    <t>P. UNIT.(C/ BDI)</t>
  </si>
  <si>
    <t>P. TOTAL (C/ BDI)</t>
  </si>
  <si>
    <t>MEMÓRIA DE CALCULO</t>
  </si>
  <si>
    <t>010000</t>
  </si>
  <si>
    <t>INSTALAÇÃO DOS SERVIÇOS DE ENGENHARIA</t>
  </si>
  <si>
    <t>010001</t>
  </si>
  <si>
    <t>Locação dos serviços de engenharia: execução de gabarito</t>
  </si>
  <si>
    <t>M²</t>
  </si>
  <si>
    <t>Será medido pela área de obra locada, aferida entre os eixos de fundação e acrescentando-se 0,50 m, a partir do eixo, para o lado externo (m²).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</si>
  <si>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M</t>
  </si>
  <si>
    <t>010003</t>
  </si>
  <si>
    <t>Fornecimento e colocação de placa dos serviços de engenharia em chapa galvanizada (3,00 X 1,50m)   -  Governo do Estado  -  (Ampliação e / ou Reforma acima de R$ 30.000,00)</t>
  </si>
  <si>
    <t>UN</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</si>
  <si>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</si>
  <si>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r>
      <t>M</t>
    </r>
    <r>
      <rPr>
        <vertAlign val="superscript"/>
        <sz val="14"/>
        <rFont val="Calibri"/>
        <family val="2"/>
      </rPr>
      <t>2</t>
    </r>
  </si>
  <si>
    <t>SUB-TOTAL =</t>
  </si>
  <si>
    <r>
      <t>M</t>
    </r>
    <r>
      <rPr>
        <vertAlign val="superscript"/>
        <sz val="14"/>
        <rFont val="Calibri"/>
        <family val="2"/>
      </rPr>
      <t>3</t>
    </r>
  </si>
  <si>
    <t>030000</t>
  </si>
  <si>
    <t>030002</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</si>
  <si>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</si>
  <si>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</si>
  <si>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</si>
  <si>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</si>
  <si>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</si>
  <si>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</si>
  <si>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</si>
  <si>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</si>
  <si>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</si>
  <si>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</si>
  <si>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</si>
  <si>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 xml:space="preserve"> </t>
  </si>
  <si>
    <t>040000</t>
  </si>
  <si>
    <t>SONDAGEM, FUNDAÇÕES, MUROS E CONTENÇÕES</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</si>
  <si>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</si>
  <si>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</si>
  <si>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</si>
  <si>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</si>
  <si>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</si>
  <si>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</si>
  <si>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M³</t>
  </si>
  <si>
    <t>040005</t>
  </si>
  <si>
    <t>Lastro de concreto (contra-piso) não estrutural impermeabilizado, E=6 cm</t>
  </si>
  <si>
    <t>Será medido pela área onde será executado, na espessura mínima de 6cm (m²).
O item remunera o fornecimento de cimento, areia, pedra britada nº 1, 2, e a mão-de-obra necessária para o apiloamento do terreno e execução do lastro.</t>
  </si>
  <si>
    <t>Muros.</t>
  </si>
  <si>
    <t>Muro divisório com bloco de concreto revestido 14x19x39cm, e=15cm, altura h=2,20m, assentado  com argamassa mista de cimento, cal hidratada e areia sem peneirar traço 1:0,5:8, inclusive sapata de concreto armado, Fck = 20 Mpa, incluindo chapéu de muro</t>
  </si>
  <si>
    <t>Impermeabilizações de sapatas em concreto ou alvenaria de embasamento com aplicação de tinta betuminosa</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</si>
  <si>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</si>
  <si>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Sondagem a percurssão</t>
  </si>
  <si>
    <t>Mobilização e desmobilização por equipamentos de sondagem a percussão d= 2 1/2"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</si>
  <si>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</si>
  <si>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Sondagem a percurssão d=2 1/2" (profundidade mínima para medição 30m)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</si>
  <si>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</si>
  <si>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</si>
  <si>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</si>
  <si>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</si>
  <si>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</si>
  <si>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</si>
  <si>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Vergas ou contravergas retas em concreto armado Fck 20 Mpa</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</si>
  <si>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</si>
  <si>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ALVENARIA</t>
  </si>
  <si>
    <t>Execução de:</t>
  </si>
  <si>
    <t>Alvenaria de vedação com tijolo cerâmico furado 14x19x39cm, espessura da parede 14cm, juntas de 10mm com argamassa mista de cimento cal hidratada e areia sem peneirar traço 1:2:8</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</si>
  <si>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</si>
  <si>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COBERTURA E FORRO</t>
  </si>
  <si>
    <t xml:space="preserve">Fornecimento, transporte e colocação de telhas, tipo: </t>
  </si>
  <si>
    <t>Cerâmica tipo Plan, inclinação 35%  (m²=área de projeção do telhado x 1,08)</t>
  </si>
  <si>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t>
    </r>
  </si>
  <si>
    <t>Fornecimento, transporte e colocação de cumeeira e espigão:</t>
  </si>
  <si>
    <t>Para telha cerâmica referência 3 unidades / m</t>
  </si>
  <si>
    <t>Será medido pelo comprimento executado (m).
O item remunera o fornecimento das peças de cumeeiras e ou espigão, materiais acessórios e a mão-de-obra necessária para o assentamento e emboçamento das peças.</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</si>
  <si>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</si>
  <si>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</si>
  <si>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Calha de chapa galvanizada, nº 24 desenvolvimento 60 cm</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</si>
  <si>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</si>
  <si>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Condutor de água (tubo de PVC branco, com conexões, ponta bolsa e virola, diâmetro da seção 100mm)</t>
  </si>
  <si>
    <t>Fornecimento, transporte e execução de engradamento:</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</si>
  <si>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</si>
  <si>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Fornecimento, fabricação, transporte e montagem de estrutura metálica para telhado sobre laje para telhas cerâmicas, inclusive tratamento anti-corrosivo com aplicação de zarcão em duas demãos e pintura esmalte em duas demãos.</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</si>
  <si>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</si>
  <si>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</si>
  <si>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INSTALAÇÕES HIDRÁULICAS</t>
  </si>
  <si>
    <t>Fonecimento e instalação de:</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</si>
  <si>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</si>
  <si>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</si>
  <si>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</si>
  <si>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</si>
  <si>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Torneira de pressão metálica para pia de cozinha e laboratórios, bica móvel, de mesa / parede</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</si>
  <si>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</si>
  <si>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Torneira de boia para Caixa d'água Ø 32mm.</t>
  </si>
  <si>
    <t>Será medido por unidade de torneira instalada (un).
O item remunera o fornecimento e a instalação da torneira de bóia, com diâmetro nominal de 1", inclusive material de vedação.</t>
  </si>
  <si>
    <t>Fornecimento e instalação de:</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</si>
  <si>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</si>
  <si>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</si>
  <si>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</si>
  <si>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</si>
  <si>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</si>
  <si>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</si>
  <si>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</si>
  <si>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080406</t>
  </si>
  <si>
    <t>Com canopla diâmetro 20mm (1/2") - (acabamento cromado)</t>
  </si>
  <si>
    <t>080407</t>
  </si>
  <si>
    <t>Com canopla diâmetro 25mm (3/4") - (acabamento cromado)</t>
  </si>
  <si>
    <t>080408</t>
  </si>
  <si>
    <t>Com canopla diâmetro 32mm (1") - (acabamento cromado)</t>
  </si>
  <si>
    <t>080410</t>
  </si>
  <si>
    <t>Com canopla diâmetro 50mm (1 1/2") - (acabamento cromado)</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</si>
  <si>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</si>
  <si>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</si>
  <si>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</si>
  <si>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080704</t>
  </si>
  <si>
    <t>Tubo PVC soldável  20mm (com conexões), incluindo serviços de rasgo e enchimento de rasgo em alvenaria com argamassa para passagem de tubulação</t>
  </si>
  <si>
    <t>080705</t>
  </si>
  <si>
    <t>Tubo PVC soldável  25mm (com conexões), incluindo serviços de rasgo e enchimento de rasgo em alvenaria com argamassa para passagem de tubulação</t>
  </si>
  <si>
    <t>080706</t>
  </si>
  <si>
    <t>Tubo PVC soldável  32mm (com conexões), incluindo serviços de rasgo e enchimento de rasgo em alvenaria com argamassa para passagem de tubulação</t>
  </si>
  <si>
    <t>080708</t>
  </si>
  <si>
    <t>Tubo PVC soldável  50mm (com conexões), incluindo serviços de rasgo e enchimento de rasgo em alvenaria com argamassa para passagem de tubulação</t>
  </si>
  <si>
    <t>080800</t>
  </si>
  <si>
    <t>Fornecimento, transporte e instalação de reservatório d´água: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</si>
  <si>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</si>
  <si>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</si>
  <si>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cilindrico com tampa, capacidade 1.000 litros </t>
  </si>
  <si>
    <t>080803</t>
  </si>
  <si>
    <t xml:space="preserve">De polietileno cilíndrico com tampa, capacidade 3.000 litros </t>
  </si>
  <si>
    <t>080900</t>
  </si>
  <si>
    <t>Dispenser em plástico ABS</t>
  </si>
  <si>
    <t>080901</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</si>
  <si>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</si>
  <si>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</si>
  <si>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</si>
  <si>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</si>
  <si>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</si>
  <si>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081100</t>
  </si>
  <si>
    <t>Outros (Fornecimento e instalação):</t>
  </si>
  <si>
    <t>081102</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</si>
  <si>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</si>
  <si>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</si>
  <si>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</si>
  <si>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</si>
  <si>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</si>
  <si>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</si>
  <si>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</si>
  <si>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</si>
  <si>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</si>
  <si>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</si>
  <si>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</si>
  <si>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090000</t>
  </si>
  <si>
    <t>INSTALAÇÕES SANITÁRIAS</t>
  </si>
  <si>
    <t>090100</t>
  </si>
  <si>
    <t>090104</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</si>
  <si>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</si>
  <si>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</si>
  <si>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t>090105</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</si>
  <si>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</si>
  <si>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</si>
  <si>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090300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</si>
  <si>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</si>
  <si>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</si>
  <si>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090302</t>
  </si>
  <si>
    <t xml:space="preserve">Diâmetro de 50 mm </t>
  </si>
  <si>
    <t>090303</t>
  </si>
  <si>
    <t>Diâmetro de 75 mm</t>
  </si>
  <si>
    <t>090304</t>
  </si>
  <si>
    <t>Diâmetro de 100 mm</t>
  </si>
  <si>
    <t>090305</t>
  </si>
  <si>
    <t>Diâmetro de 150 mm</t>
  </si>
  <si>
    <t>090400</t>
  </si>
  <si>
    <t>Outros:</t>
  </si>
  <si>
    <t>090402</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</si>
  <si>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</si>
  <si>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</si>
  <si>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090403</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</si>
  <si>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</si>
  <si>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</si>
  <si>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090406</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</si>
  <si>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</si>
  <si>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</si>
  <si>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090500</t>
  </si>
  <si>
    <t>Fornecimento e instalação de caixa sifonada:</t>
  </si>
  <si>
    <t>090501</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</si>
  <si>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</si>
  <si>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</si>
  <si>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INSTALAÇÃO ELÉTRICA</t>
  </si>
  <si>
    <t>100400</t>
  </si>
  <si>
    <t>Fornecimento e instalação interruptor e tomadas, inclusive placa:</t>
  </si>
  <si>
    <t>100401</t>
  </si>
  <si>
    <t>Tomada universal 2 P+T</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</si>
  <si>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</si>
  <si>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100403</t>
  </si>
  <si>
    <t xml:space="preserve">01 tecla simples 10A - 250V </t>
  </si>
  <si>
    <t>100404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</si>
  <si>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</si>
  <si>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</si>
  <si>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100500</t>
  </si>
  <si>
    <t>Fornecimento e instalação de disjuntor automático:</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</si>
  <si>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</si>
  <si>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100501</t>
  </si>
  <si>
    <t>Monopolar de 10  a 32 A</t>
  </si>
  <si>
    <t>100503</t>
  </si>
  <si>
    <t>Bipolar de 15 a 35 A</t>
  </si>
  <si>
    <t>100505</t>
  </si>
  <si>
    <t xml:space="preserve">Tripolar de 60A a 100A </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</si>
  <si>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</si>
  <si>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</si>
  <si>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</si>
  <si>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100601</t>
  </si>
  <si>
    <t>100602</t>
  </si>
  <si>
    <t>100603</t>
  </si>
  <si>
    <t>100604</t>
  </si>
  <si>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</si>
  <si>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</si>
  <si>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</si>
  <si>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</si>
  <si>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r>
      <t>Isolado em PVC seção 10 mm</t>
    </r>
    <r>
      <rPr>
        <b/>
        <vertAlign val="superscript"/>
        <sz val="12"/>
        <rFont val="Calibri"/>
        <family val="2"/>
      </rPr>
      <t>2</t>
    </r>
  </si>
  <si>
    <t>100702</t>
  </si>
  <si>
    <r>
      <t>Isolado em PVC seção 16 mm</t>
    </r>
    <r>
      <rPr>
        <b/>
        <vertAlign val="superscript"/>
        <sz val="12"/>
        <rFont val="Calibri"/>
        <family val="2"/>
      </rPr>
      <t>2</t>
    </r>
  </si>
  <si>
    <t>100704</t>
  </si>
  <si>
    <r>
      <t>Isolado em PVC seção 35 mm</t>
    </r>
    <r>
      <rPr>
        <b/>
        <vertAlign val="superscript"/>
        <sz val="12"/>
        <rFont val="Calibri"/>
        <family val="2"/>
      </rPr>
      <t>2</t>
    </r>
  </si>
  <si>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</si>
  <si>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</si>
  <si>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</si>
  <si>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</si>
  <si>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Diâmetro 20mm (1/2")</t>
  </si>
  <si>
    <t>101002</t>
  </si>
  <si>
    <t>Diâmetro 25mm (3/4")</t>
  </si>
  <si>
    <t>101003</t>
  </si>
  <si>
    <t>Diâmetro 32mm (1")</t>
  </si>
  <si>
    <t>101200</t>
  </si>
  <si>
    <t>101201</t>
  </si>
  <si>
    <t>Sirene p/ alcance até 500 m</t>
  </si>
  <si>
    <t>Será medido por unidade de sirene instalada (un).
O item remunera o fornecimento e instalação de sirene audível até 500m e acessórios necessários ao seu funcionamento.</t>
  </si>
  <si>
    <t>101205</t>
  </si>
  <si>
    <t>Luminária tipo tartaruga para lâmpada incandecente ou fluorescente compacta.</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</si>
  <si>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</si>
  <si>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101300</t>
  </si>
  <si>
    <t>Lâmpadas Led ou Fluorescentes 127V</t>
  </si>
  <si>
    <t>Será medido por unidade de lâmpada instalada (un).
O item remunera o fornecimento de lâmpada especificada compacta para base E27ou TLDRS; remunera também o fornecimento da mão-de-obra necessária para a instalação da lâmpada.</t>
  </si>
  <si>
    <t>101312</t>
  </si>
  <si>
    <t>Lânpada LED 20 W bivolt branca, formato tradicional (base E27)</t>
  </si>
  <si>
    <t>101400</t>
  </si>
  <si>
    <t>Quadro de distribuição PVC ou chapa de aço de embutir ou sobrepor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</si>
  <si>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</si>
  <si>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101404</t>
  </si>
  <si>
    <t>ESQUADRIAS DE MADEIRA</t>
  </si>
  <si>
    <t>110500</t>
  </si>
  <si>
    <t>Instalação de porta interna / externa, completa, inclusive marcos e alizares</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</si>
  <si>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</si>
  <si>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110505</t>
  </si>
  <si>
    <t>Porta externa de madeira maciça, colocação e acabamento, de uma folha com batente, guarnição e ferragem - 0,80 x 2,10m (porta completa)</t>
  </si>
  <si>
    <t>110600</t>
  </si>
  <si>
    <t>110601</t>
  </si>
  <si>
    <t>Porta de madeira p/ sanitário 90 x 210cm, conforme norma de acessibilidade, acabamento liso à prova d'água, com puxador horizontal interno, Ø= 1”, C=45cm, a 90cm do piso, maçaneta tipo alavanca, proteção na parte inferior, interna e externa, em chapa de aço inox h=40cm.</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</si>
  <si>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</si>
  <si>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110602</t>
  </si>
  <si>
    <t xml:space="preserve">Porta de madeira, interna, colocação e acabamento liso à prova d'água, com batente metálico, para sanitário e vestiário, 0,60 x 1,65m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</si>
  <si>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t>
  </si>
  <si>
    <t>120000</t>
  </si>
  <si>
    <t>ESQUADRIAS METÁLICAS</t>
  </si>
  <si>
    <t>120100</t>
  </si>
  <si>
    <t>120101</t>
  </si>
  <si>
    <t>Passa prato / Porta / portão de ferro, completo</t>
  </si>
  <si>
    <t>120104</t>
  </si>
  <si>
    <t>Grade de proteção de ferro (colocação e acabamento)</t>
  </si>
  <si>
    <t>120105</t>
  </si>
  <si>
    <t>Janela de alumínio sob encomenda, colocação e acabamento , basculante, com contramarcos.</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</si>
  <si>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</si>
  <si>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120106</t>
  </si>
  <si>
    <t>Janela de alumínio sob encomenda, colocação e acabamento , de correr, com contramarcos</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</si>
  <si>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</si>
  <si>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FERRAGENS</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</si>
  <si>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</si>
  <si>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</si>
  <si>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</si>
  <si>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</si>
  <si>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</si>
  <si>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130203</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</si>
  <si>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</si>
  <si>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</si>
  <si>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130204</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</si>
  <si>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</si>
  <si>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</si>
  <si>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REVESTIMENTO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</si>
  <si>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</si>
  <si>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</si>
  <si>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</si>
  <si>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140103</t>
  </si>
  <si>
    <t>Revestimento camada única 1:3, cimento e areia e=20mm ( emboço desempenado)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</si>
  <si>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</si>
  <si>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</si>
  <si>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</si>
  <si>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</si>
  <si>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</si>
  <si>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</si>
  <si>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</si>
  <si>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PISOS E RODAPÉS</t>
  </si>
  <si>
    <t>Fornecimento e assentamento de pisos, em:</t>
  </si>
  <si>
    <t>150104</t>
  </si>
  <si>
    <t>Revestimento com cerâmica aplicado em piso, acabamento esmaltado, ambiente interno, padrão extra, cor branca, dimensão da peça até 2.025cm², PEI V, assentamento com argamassa industrializada, inclusive rejuntamento</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</si>
  <si>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</si>
  <si>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150200</t>
  </si>
  <si>
    <t>Fornecimento e instalação de rodapés</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</si>
  <si>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</si>
  <si>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</si>
  <si>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freqüente,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</si>
  <si>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150300</t>
  </si>
  <si>
    <t>Contra- piso e regularização:</t>
  </si>
  <si>
    <t>150301</t>
  </si>
  <si>
    <t>Será medido pela área onde será executado, na espessura mínima de 6cm (m²).
O item remunera o fornecimento de cimento, areia, pedra britada nº 1, 2 e a mão-de-obra necessária para o apiloamento do terreno e execução do lastro.</t>
  </si>
  <si>
    <t>150302</t>
  </si>
  <si>
    <t>Regularização sarrafeada de base para revestimento de piso com argamassa de cimento e areia sem peneirar traço 1:3,  e=3cm</t>
  </si>
  <si>
    <t>150400</t>
  </si>
  <si>
    <t>Outros (fornecimento e assentamento):</t>
  </si>
  <si>
    <t>150402</t>
  </si>
  <si>
    <t>Pavimentação intertravada em peças pré-moldadas de concreto sobre colchão de areia de e=8,0cm (e=8,0 cm, Fck das pçs. De concreto = 35 Mpa)</t>
  </si>
  <si>
    <t>Será medido pela área total de piso pavimentado com blocos de concreto (m²).
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t>
  </si>
  <si>
    <t>150404</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</si>
  <si>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</si>
  <si>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</si>
  <si>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150405</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</si>
  <si>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</si>
  <si>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</si>
  <si>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VIDROS</t>
  </si>
  <si>
    <t>Fornecimento, transporte e instalação de vidro, tipo:</t>
  </si>
  <si>
    <t>160104</t>
  </si>
  <si>
    <t>Espelho cristal para sanitário, e=4 mm (40 X 60cm)</t>
  </si>
  <si>
    <t>Será medido pela área de espelho instalado (m²).
O item remunera o fornecimento de espelho constituído por: espelho em vidro cristal liso lapidado, com espessura de 4 mm; materiais acessórios e a mão-de-obra necessária para a instalação do espelho aparafusado sobre parede.</t>
  </si>
  <si>
    <t>PINTURA</t>
  </si>
  <si>
    <t>Pintura:</t>
  </si>
  <si>
    <t>Látex PVA em parede interna (2 demãos), com fundo preparador / selador</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</si>
  <si>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</si>
  <si>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Esmalte em esquadrias de ferro com duas demãos, sem aplicação de zarcão</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</si>
  <si>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inclusive materiais acessórios e a mão-de-obra necessária para a limpeza da superfície, lixamento final, remoção do pó e aplicação da tinta.</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</si>
  <si>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</si>
  <si>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</si>
  <si>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BANCADAS, PRATELEIRAS E DIVISÓRIAS</t>
  </si>
  <si>
    <t>Execução  de:</t>
  </si>
  <si>
    <t>CJ</t>
  </si>
  <si>
    <t>180104</t>
  </si>
  <si>
    <t>Bancada de laboratório completa.</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</si>
  <si>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</si>
  <si>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180108</t>
  </si>
  <si>
    <t>Prateleira de granito cinza andorinha, e = 2 cm, apoiada em console de metalon 20 x 30 mm</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</si>
  <si>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</si>
  <si>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180110</t>
  </si>
  <si>
    <t>Soleira ou peitoril de granito cinza andorinha e=2cm</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</si>
  <si>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</si>
  <si>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180200</t>
  </si>
  <si>
    <t>Outros (fornecimento e execução):</t>
  </si>
  <si>
    <t>180202</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</si>
  <si>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</si>
  <si>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</si>
  <si>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180203</t>
  </si>
  <si>
    <t>Bancada de granito e = 3cm apoiada em alvenaria</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</si>
  <si>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</si>
  <si>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DIVERSOS</t>
  </si>
  <si>
    <t>190500</t>
  </si>
  <si>
    <t>Casa de gás em alvenaria para:</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</si>
  <si>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</si>
  <si>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190503</t>
  </si>
  <si>
    <t>4 botijões de gás 13 Kg (EXCLUSIVE CILINDRO)</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</si>
  <si>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</si>
  <si>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</si>
  <si>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</si>
  <si>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</si>
  <si>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</si>
  <si>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</si>
  <si>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</si>
  <si>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240000</t>
  </si>
  <si>
    <t>LEVANTAMENTOS, E PROJETOS</t>
  </si>
  <si>
    <t>240200</t>
  </si>
  <si>
    <t>Projetos</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</si>
  <si>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</si>
  <si>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240202</t>
  </si>
  <si>
    <t>Projeto executivo de instalações hidrosanitárias em formato A1</t>
  </si>
  <si>
    <t>240203</t>
  </si>
  <si>
    <t>Projeto executivo de instalações elétricas em formato A1</t>
  </si>
  <si>
    <t>240204</t>
  </si>
  <si>
    <t xml:space="preserve">Projeto executivo de SPDA, </t>
  </si>
  <si>
    <t>240205</t>
  </si>
  <si>
    <t>Projeto de Prevenção e Combate a Incêndio e Pânico, exclusive aprovação no CBMMG</t>
  </si>
  <si>
    <t>240206</t>
  </si>
  <si>
    <t>Projeto executivo e estrutural de estrutura de concreto</t>
  </si>
  <si>
    <t>240207</t>
  </si>
  <si>
    <t>Projeto executivo e estrutural de estrutura metálica</t>
  </si>
  <si>
    <t>250000</t>
  </si>
  <si>
    <t>DETECÇÃO, COMBATE E PREVENÇÃO A INCÊNDIO</t>
  </si>
  <si>
    <t>250100</t>
  </si>
  <si>
    <t>Abrigos</t>
  </si>
  <si>
    <t>Será medido por unidade de abrigo instalado (un).
O item remunera o fornecimento e instalação de abrigo para hidrante completo, em chapa de ferro nº 14, nas dimensões indicadas, inclusive materiais acessórios para a fixação.</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</si>
  <si>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</si>
  <si>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</si>
  <si>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</si>
  <si>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</si>
  <si>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</si>
  <si>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</si>
  <si>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250300</t>
  </si>
  <si>
    <t>Iluminação e sinalização de emergência</t>
  </si>
  <si>
    <t>250301</t>
  </si>
  <si>
    <t>Luminária autônoma de emergencia - LED</t>
  </si>
  <si>
    <t>Será medido por luminária instalada ligada à rede elétrica (un).
O item remunera o fornecimento e instalação de luminária autônoma com no mínimo 30 LED's completa ligada à rede elétrica.</t>
  </si>
  <si>
    <t>250302</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</si>
  <si>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</si>
  <si>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</si>
  <si>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250304</t>
  </si>
  <si>
    <t>Acionador manual quebra-vidro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</si>
  <si>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</si>
  <si>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</si>
  <si>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</si>
  <si>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</si>
  <si>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</si>
  <si>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 xml:space="preserve">Sirene de incêndio eletrônica </t>
  </si>
  <si>
    <t>Será medido por unidade de sirene eletrônica instalada (un).
O item remunera o fornecimento e instalação de sirene eletrônica pintada em epóxi, com 105db à um metro e consumo de 12 ou 24 Vcc.</t>
  </si>
  <si>
    <t>250307</t>
  </si>
  <si>
    <t>Cabo blindado para alarme e detecção de incêndio 3 x 1,5mm2</t>
  </si>
  <si>
    <t>Será medido por comprimento de cabo instalado (m).
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</si>
  <si>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</si>
  <si>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</si>
  <si>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</si>
  <si>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250401</t>
  </si>
  <si>
    <t>Placa fotoluminescente de Orientação, salvamento e equipamentos - 380 X 190 mm</t>
  </si>
  <si>
    <t>250402</t>
  </si>
  <si>
    <t>Placa fotoluminescente de Orientação, salvamento e equipamentos - 300 X 300 mm</t>
  </si>
  <si>
    <t>250405</t>
  </si>
  <si>
    <t>Placa de sinalizacao e orientação, fotoluminescente, retangular, 30 x 40 cm, TIPO M1</t>
  </si>
  <si>
    <t>250500</t>
  </si>
  <si>
    <t>Chuveiros (sprinkler)</t>
  </si>
  <si>
    <t>250507</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</si>
  <si>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</si>
  <si>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</si>
  <si>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</si>
  <si>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</si>
  <si>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</si>
  <si>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</si>
  <si>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</si>
  <si>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</si>
  <si>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250606</t>
  </si>
  <si>
    <t>Tubo aço galvanizado com costura, DN= 2 1/2´, inclusive conexões</t>
  </si>
  <si>
    <t>250612</t>
  </si>
  <si>
    <t>Registro de gaveta acabamento bruto Diâmetro 65 mm (2 1/2")</t>
  </si>
  <si>
    <t>Será medido por unidade de registro instalado (un).
O item remunera o fornecimento e instalação de registro de gaveta em latão fundido, diâmetro 2 1/2" e acabamento bruto, inclusive materiais acessórios e de vedação.</t>
  </si>
  <si>
    <t>250700</t>
  </si>
  <si>
    <t>Eletrobomba e acessórios</t>
  </si>
  <si>
    <t>250701</t>
  </si>
  <si>
    <t>Eletrobomba motor de 3,0CV, 127 ou 220V com capacidade de vazão de 24,4 m³/h a 18 Mca de pressão (ref Schineider, modelo BPI BCV ou equivalente) completa.</t>
  </si>
  <si>
    <t>Será medido por unidade de conjunto motor-bomba instalado e testado de acordo com a vazão exigida em projeto (un).
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</si>
  <si>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250702</t>
  </si>
  <si>
    <t>Quadro de força para motor de 3,0 CV, 127 OU 220 V, contendo dispositivo para partida manual e automática através de pressostato e saida para alarme de bomba em funcionamento.</t>
  </si>
  <si>
    <t>Será medido por unidade de quadro de força para motor 3,0 cv instalado e testado (un).
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t>
  </si>
  <si>
    <t>250703</t>
  </si>
  <si>
    <t xml:space="preserve">Pressostato tipo Telemecanique modelo XML B004 A2S11, com escala de 3 a 58 Psi </t>
  </si>
  <si>
    <t>Será medido por unidade de pressostato instalado e testado (un).
O item remunera o fornecimento, instalação e teste de pressostato de controle de pressões com intervalo de regulação de 3 a 58 Psi, incluindo a rede elétrica. totalmente montado, ligado e testado.</t>
  </si>
  <si>
    <t>250704</t>
  </si>
  <si>
    <t>Cilindro de pressão ou mola pneumática de diâmetro 150mm, comprimento 1,20m com garras para fixação na parede</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</si>
  <si>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</si>
  <si>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250707</t>
  </si>
  <si>
    <t>Hidrante de recalque completo em caixa de alvenaria</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</si>
  <si>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</si>
  <si>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260000</t>
  </si>
  <si>
    <t>TOTAL CUSTO (C/ BDI) =</t>
  </si>
  <si>
    <t>BDI PROJETO =</t>
  </si>
  <si>
    <t xml:space="preserve">BDI OBRA = </t>
  </si>
  <si>
    <t xml:space="preserve">TOTAL GERAL(C/ BDI) = </t>
  </si>
  <si>
    <t xml:space="preserve">QUANDO DA CELEBRAÇÃO DO CONTRATO ASSEGURAR QUE A EMPRESA TENHA EM SEU PODER CÓPIA DO CADERNO DE ESPECIFICAÇÕES                  </t>
  </si>
  <si>
    <t>REV00   MAI/23</t>
  </si>
  <si>
    <t>CRONOGRAMA FÍSICO-FINANCEIRO</t>
  </si>
  <si>
    <t>TOTAL GERAL (C/ BDI)</t>
  </si>
  <si>
    <t>% INC.</t>
  </si>
  <si>
    <t>1º MÊS</t>
  </si>
  <si>
    <t>2º MÊS</t>
  </si>
  <si>
    <t>3º MÊS</t>
  </si>
  <si>
    <t>4º MÊS</t>
  </si>
  <si>
    <t>5º MÊS</t>
  </si>
  <si>
    <t>6º MÊS</t>
  </si>
  <si>
    <t>TOTAL</t>
  </si>
  <si>
    <t>%</t>
  </si>
  <si>
    <t>VALOR</t>
  </si>
  <si>
    <t>TOTAL MENSAL</t>
  </si>
  <si>
    <t>TOTAL ACUMULADO</t>
  </si>
  <si>
    <t xml:space="preserve">ESCOLA ESTADUAL / MUNICIPAL: ESCOLA MUNICIPAL BRENDA GUIMARÃES DE PAULA                                                                                                                                                   </t>
  </si>
  <si>
    <t xml:space="preserve">MUNICÍPIO :  LAJINHA - MG                                                                                                        </t>
  </si>
  <si>
    <t xml:space="preserve">S.R.E.: MANHUAÇU </t>
  </si>
  <si>
    <t xml:space="preserve">CONSTRUÇÃO </t>
  </si>
  <si>
    <t>Rente ao muro de divisa da escola</t>
  </si>
  <si>
    <t>35,95 x 28,42 = 1.021,70 m2</t>
  </si>
  <si>
    <t xml:space="preserve">TRABALHOS EM TERRA - BLOCO DE COROAMENTO E VIGA BALDRAME </t>
  </si>
  <si>
    <t>CRAVAÇÃO DE ESTACA PRÉ-MOLDADA DE CONCRETO, DIMENSÃO (20X20)CM, COMPRESSÃO ADMISSÍVEL DE 50T, INCLUSIVE FORNECIMENTO DE ESTACA, EXCLUSIVE EMENDA. (SEINFRA - ED-29801)</t>
  </si>
  <si>
    <t>Será medido pelo comprimento, considerando-se a distância entre o respaldo inferior do bloco e a extremidade inferior de apoio da estaca (m).
O item remunera o fornecimento dos materiais e a mão-de-obra para a perfuração.</t>
  </si>
  <si>
    <t>EMENDA DE ESTACA PRÉ-MOLDADA, INCLUSIVE ANEL/LUVA METÁLICO E SOLDA, EXCLUSIVE FORNECIMENTO DA ESTACA. (SEINFRA - ED- 49735)</t>
  </si>
  <si>
    <t>UNID.</t>
  </si>
  <si>
    <t xml:space="preserve">Será medido por unidade (unid).
O item remunera o fornecimento de emenda de estaca pré-moldada, inclusive o anel/luva metálica e a solda.  A emenda deverá ter o concreto da extremidade da estaca  cortado no comprimento necessário à emenda das barras longitudinais da armadura, por justaposição; as superfícies de contato do concreto e a emenda da armação devem ser tratadas como uma emenda de concreto armado, com o emprego de adesivo e os demais cuidados necessários; deve ser assegurado o alinhamento entre as faces da estaca e da parte prolongada; a armadura da parte prolongada deve ser idêntica à da estaca, assim como o concreto a empregar; a concretagem, adensamento do concreto, remoção das fôrmas, cura e acabamento devem ser como especificado em norma. </t>
  </si>
  <si>
    <t xml:space="preserve">Impermeabilizações de fundações </t>
  </si>
  <si>
    <t>Mobilização</t>
  </si>
  <si>
    <t>Armadura de aço p/ vigas, pilares e laje  CA-50, corte e dobra no canteiro</t>
  </si>
  <si>
    <t xml:space="preserve">ESCORAMENTO METÁLICO PARA LAJE E VIGA EM CONCRETO ARMADO, TIPO "A", ALTURA DE (200 ATÉ 310)CM, INCLUSIVE DESCARGA, MONTAGEM, DESMONTAGEM E CARGA. (SEINFRA - ED - 19633) </t>
  </si>
  <si>
    <t>050100</t>
  </si>
  <si>
    <t>ALVENARIA DE ELEMENTO VAZADO,  COBOGÓ DE CONCRETO (20X40CM), ESP. 10CM, TIPO VENEZIANA COM ACABAMENTO APARENTE, INCLUSIVE ARGAMASSA PARA ASSENTAMENTO. (SEINFRA - ED - 48208)</t>
  </si>
  <si>
    <t xml:space="preserve">Será medido por área de superfície executada  (m²).
O item remunera o fornecimento de materiais e mão-de-obra necessários para a execução de alvenaria de elemento vazado, em concreto, assentado com argamassa de cimento, cal hidratada e areia; dimensões padronizadas de 20x40 cm com espessura de 10 cm, tipo veneziana e com acabamento aparente. Deverá ser primeira qualidade, bem curados, leves, sonoros, duros, com as faces planas, cor uniforme, conforme locais e dimensões indicadas no projeto arquitetônico.  Deve-se começar a execução das paredes pelos cantos, se assentado os blocos em amarração. Durante toda a execução, o nível e o prumo de cada fiada devem ser verificados. Os blocos devem ser assentados com argamassa de cimento, areia e cal. </t>
  </si>
  <si>
    <t>Condutor de água pluvial e buzinotes:</t>
  </si>
  <si>
    <t xml:space="preserve">160,21+32+14,97 = 207,18 m </t>
  </si>
  <si>
    <t>727,13 + 297,40 + 94,80 = 1.119,33 m²</t>
  </si>
  <si>
    <t>060000</t>
  </si>
  <si>
    <t>060102</t>
  </si>
  <si>
    <t>Reservatório superior</t>
  </si>
  <si>
    <t>Instalação Sanitária</t>
  </si>
  <si>
    <t xml:space="preserve">Fornecimento e instalação de registro de esfera: </t>
  </si>
  <si>
    <t>Será medido por unidade de registro instalado (un).
O item remunera o fornecimento e instalação de registro de esfera em latão fundido, diâmetro nominal e acabamento conforme indicado, inclusive materiais acessórios e de vedação.</t>
  </si>
  <si>
    <t>REGISTRO DE ESFERA, TIPO PVC SOLDÁVEL DN 50MM (1.1/2"), INCLUSIVE VOLANTE PARA ACIONAMENTO. (SEINFRA - ED - 50003)</t>
  </si>
  <si>
    <t>Instalação Hidraúlica</t>
  </si>
  <si>
    <t>Reservatório de água superior</t>
  </si>
  <si>
    <t xml:space="preserve">Conforme projeto </t>
  </si>
  <si>
    <t>040100</t>
  </si>
  <si>
    <t>040102</t>
  </si>
  <si>
    <t>040200</t>
  </si>
  <si>
    <t>040201</t>
  </si>
  <si>
    <t>040300</t>
  </si>
  <si>
    <t>040301</t>
  </si>
  <si>
    <t>040302</t>
  </si>
  <si>
    <t>050001</t>
  </si>
  <si>
    <t>050002</t>
  </si>
  <si>
    <t>050012</t>
  </si>
  <si>
    <t>070000</t>
  </si>
  <si>
    <t>070100</t>
  </si>
  <si>
    <t>070103</t>
  </si>
  <si>
    <t>070200</t>
  </si>
  <si>
    <t>070201</t>
  </si>
  <si>
    <t>070400</t>
  </si>
  <si>
    <t>070403</t>
  </si>
  <si>
    <t>070500</t>
  </si>
  <si>
    <t>070502</t>
  </si>
  <si>
    <t>070600</t>
  </si>
  <si>
    <t>070610</t>
  </si>
  <si>
    <t>080000</t>
  </si>
  <si>
    <t>080100</t>
  </si>
  <si>
    <t>080101</t>
  </si>
  <si>
    <t>080102</t>
  </si>
  <si>
    <t>080103</t>
  </si>
  <si>
    <t>080105</t>
  </si>
  <si>
    <t>080200</t>
  </si>
  <si>
    <t>080209</t>
  </si>
  <si>
    <t>080211</t>
  </si>
  <si>
    <t>Instalação sanitária</t>
  </si>
  <si>
    <t>ENTRADA DE ENERGIA AÉREA, TIPO C1, PADRÃO CEMIG, CARGA INSTALADA DE ATÉ 15KVA, TRIFÁSICO, COM SAÍDA SUBTERRÂNEA, INCLUSIVE POSTE, CAIXA PARA MEDIDOR, DISJUNTOR, BARRAMENTO, ATERRAMENTO E ACESSÓRIOS. (SEINFRA - ED - 20581)</t>
  </si>
  <si>
    <t>UM</t>
  </si>
  <si>
    <t>CAIXA DE PASSAGEM EM CHAPA DE AÇO COM TAMPA APARAFUSADA, SOBREPOR, 202 X 202 X 102 MM. (SEINFRA - ED - 49153)</t>
  </si>
  <si>
    <t xml:space="preserve">Será medido por unidade instalada (um).  O item remunera o fornecimento e instalação e as caixas de passagem embutidas no piso, conforme especificado no projeto, deverão estar rente ao acabamento da alvenaria e estarem perfeitamente alinhadas e aprumadas. Durante a execução dos revestimentos as caixas deverão ser vedadas para a não entrada de argamassa e outros. As caixas de passagem embutidas no piso deverão ter fundo em brita para drenagem. </t>
  </si>
  <si>
    <t>CONJUNTO DE UMA (1) TOMADA PADRÃO, TRÊS (3) POLOS, CORRENTE 20A, TENSÃO 250V, (2P+T/20A-250V), COM PLACA 4"X2" DE UM (1) POSTO, INCLUSIVE FORNECIMENTO, INSTALAÇÃO, SUPORTE, MÓDULO E PLACA. (SEINFRA - ED - 15749)</t>
  </si>
  <si>
    <t>Será medido por unidade de interruptor instalado (un). O item remunera o fornecimento e instalação de tomada com dois pólos e um terra de 10A para 250V; com placa, haste, contatos de prata e componentes de função elétrica em liga de cobre, conforme ABNT NBR 14136. Remunera também o fornecimento e instalação de placa espelho. O item remunera o fornecimento e instalação de interruptor, simples de embutir, com duas teclas fosforescente, com contatos de prata, a prova de faísca, de funcionamento silencioso; remunera também o espelho correspondente.</t>
  </si>
  <si>
    <t>LUMINÁRIA TIPO PLAFON CIRCULAR, DE SOBREPOR, COM LED DE 12/13 W - FORNECIMENTO E INSTALAÇÃO. AF_03/2022. (SINAPI - 103782)</t>
  </si>
  <si>
    <t>VIDRO TEMPERADO TRANSPARENTE INCOLOR, ESP. 10MM, INCLUSIVE FIXAÇÃO E VEDAÇÃO COM GUARNIÇÃO/GAXETA DE BORRACHA NEOPRENE, FORNECIMENTO E INSTALAÇÃO, EXCLUSIVE CAIXILHO/PERFIL. (SEINFRA - ED-51160)</t>
  </si>
  <si>
    <t>Será medido pela sua área (m²).
O item remunera o fornecimento de vidro temperado incolor com espessura de 10 mm, incluindo a fixação e vedação do mesmo, os materiais, acessórios e a mão-de-obra necessária para a instalação do vidro fixo.</t>
  </si>
  <si>
    <t>PINTURA ACRÍLICA EM TETO, DUAS (2) DEMÃOS, INCLUSIVE UMA (1) DEMÃO DE MASSA CORRIDA (PVA), EXCLUSIVE SELADOR ACRÍLICO. (SEINFRA - ED- 504456)</t>
  </si>
  <si>
    <t>Será medido pela área de superfície a ser pintada, deduzindo-se toda e qualquer interferência (m²).
O item remunera o fornecimento de tinta acrílica, recomendada para a correção de pequenos defeitos, materiais acessórios e a mão-de-obra necessária para a execução dos serviços de: limpeza da superfície, remoção de partes soltas, irregularidades e poeira, conforme recomendações do fabricante; aplicação da tinta, em duas demãos.</t>
  </si>
  <si>
    <t>(1501,17+640,51) = 2.141,68 m²</t>
  </si>
  <si>
    <t>ESCADA EM CONCRETO ARMADO MOLDADO IN LOCO, FCK 25 MPA, COM 1 LANCE E LAJE PLANA, FÔRMA EM CHAPA DE MADEIRA COMPENSADA RESINADA. AF_11/2020. (SINAPI - 102073)</t>
  </si>
  <si>
    <t xml:space="preserve">Será medido por volume de escada (m³). O item remunera o fornecimento e instalação da escada. As formas da escada deverão ser aprumadas e escoradas apropriadamente, utilizando-se madeira de qualidade, sem a presença de desvios dimensionais, fendas, arqueamento, encurvamento, perfuração por insetos ou podridão. Antes da concretagem, as formas deverão ser molhadas até a saturação. A concretagem deverá ser executada conforme os preceitos da norma pertinente. A cura deverá ser executada conforme norma pertinente para se evitar a fissuração da peça estrutural. Para a execução das vigas deverão ser tomadas as seguintes precauções: na execução das formas estas deverão estar limpas para a concretagem, e colocadas no local de forma que haja facilidade na sua remoção. Antes da concretagem, as formas deverão ser molhadas até a saturação. A concretagem deverá ser executada conforme os preceitos da norma pertinente. A cura deverá ser executada conforme norma para se evitar a fissuração da peça estrutural.
O escoramento das lajes deverá ser executado com escoras de madeira de primeira qualidade ou com escoras metálicas, sendo as últimas mais adequadas. As formas deverão ser molhadas até a saturação, antes da concretagem. Após a concretagem a cura deverá ser executada para se evitar a retração do concreto e fissuração da superfície. A desforma deverá seguir os procedimentos indicados em norma.
</t>
  </si>
  <si>
    <t>KIT CAVALETE PARA MEDIÇÃO DE ÁGUA, EMBUTIDO EM ALVENARIA, EM AÇO GALVANIZADO DN 25MM (3/4") - PADRÃO CONCESSIONÁRIA LOCAL, EXCLUSIVE HIDRÔMETRO. (SEINFRA - ED - 15205)</t>
  </si>
  <si>
    <t xml:space="preserve">Será medido por unidade instalada (un). O item remunera o fornecimento e a instalação do  medidor de água,  que deverá ser executado segundo as normas. </t>
  </si>
  <si>
    <t xml:space="preserve">CAIXA DE ESGOTO DE INSPEÇÃO/PASSAGEM EM ALVENARIA (80X80X80CM), REVESTIMENTO EM ARGAMASSA COM ADITIVO IMPERMEABILIZANTE, COM TAMPA DE CONCRETO, INCLUSIVE ESCAVAÇÃO, REATERRO E TRANSPORTE E RETIRADA DO MATERIAL ESCAVADO (EM CAÇAMBA).  (SEINFRA - ED - 49896) </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</si>
  <si>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</si>
  <si>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 xml:space="preserve">CAIXA DE DRENAGEM DE INSPEÇÃO/PASSAGEM EM ALVENARIA (80X80X100CM), REVESTIMENTO EM ARGAMASSA COM ADITIVO IMPERMEABILIZANTE, COM TAMPA EM GRELHA, INCLUSIVE ESCAVAÇÃO, REATERRO E TRANSPORTE E RETIRADA DO MATERIAL ESCAVADO (EM CAÇAMBA).  (SEINFRA - ED - 49925) </t>
  </si>
  <si>
    <t xml:space="preserve">FORNECIMENTO E ASSENTAMENTO DE TUBO PVC RÍGIDO, DRENAGEM/PLUVIAL, PBV - SÉRIE NORMAL, DN 150 MM (6"), INCLUSIVE CONEXÕES.  (SEINFRA - ED - 48670) </t>
  </si>
  <si>
    <t>Será medido por comprimento de tubulação executada (m).
Os itens a seguir remunera o fornecimento e instalação de tubos de PVC rígido, diâmetro nominal de especificado com ponta e bolsa e anel de borracha; para drenagem pluvial,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</si>
  <si>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 xml:space="preserve">CAIXA SIFONADA EM PVC COM GRELHA QUADRADA/REDONDA 150 X 185 X 75 MM.  (SEINFRA - ED - 50009) </t>
  </si>
  <si>
    <t>Será medido por unidade de caixa instalado (un).
O item remunera o fornecimento e instalação de caixa sifonada em PVC rígido, com dimensões mencionadas, com grelha de PVC, inclusive materiais acessórios.</t>
  </si>
  <si>
    <t>ASSENTO BRANCO PARA VASO. (SEINFRA - ED - 48156)</t>
  </si>
  <si>
    <t>Será medido por unidade assento instalado (un). O item remunera o fornecimento e intalação dos assentos. Para instalar o assento sanitário, faz-se necessário posicionar os parafusos no local adequado, encaixar o assento sobre o vaso sanitário e apertar as porcas.</t>
  </si>
  <si>
    <t xml:space="preserve">Projeto executivo </t>
  </si>
  <si>
    <t xml:space="preserve">REPRESENTANTE LEGAL:                                      João Rosendo Ambrósio de Medeiros - Prefeito Municipal </t>
  </si>
  <si>
    <t xml:space="preserve">Nome do técnico responsável pela elaboração da planilha:   CREA/CAU/CFT:                      Lucas Henrique da Silva Paiva - CREA MG   226.732/D           </t>
  </si>
  <si>
    <t xml:space="preserve">ESCOLA ESTADUAL / MUNICIPAL:                 ESCOLA MUNICIPAL BRENDA GUIMARÃES DE PAULA                                                                                                                                           </t>
  </si>
  <si>
    <t xml:space="preserve">MUNICÍPIO / DISTRITO:                    Distrito Prata - Lajinha/MG                                                                                                                                      </t>
  </si>
  <si>
    <t xml:space="preserve">SERVIÇOS: CONSTRUÇÃO </t>
  </si>
  <si>
    <t xml:space="preserve">SRE: Manhuaçu </t>
  </si>
  <si>
    <t xml:space="preserve">ENDEREÇO: Av. Nilo Hubner de Medeiros, s/n, Distrito Prata - Lajinha/MG </t>
  </si>
  <si>
    <t>7º MÊS</t>
  </si>
  <si>
    <t>8º MÊS</t>
  </si>
  <si>
    <t>9º MÊS</t>
  </si>
  <si>
    <t>10º MÊS</t>
  </si>
  <si>
    <t>11º MÊS</t>
  </si>
  <si>
    <t>12º MÊS</t>
  </si>
  <si>
    <t>Estimado conforme anteprojeto</t>
  </si>
  <si>
    <t>Será medido por aste instalada conforme indicação de projeto.
O item remunera forneceimento de material e mão de obra.</t>
  </si>
  <si>
    <t>HASTE DE AÇO COBREADA PARA ATERRAMENTO DIÂMETRO 3/4"X2400 MM,CONFORME PADRÕES TELEBRÁS (SEINFRA - ED-49343)</t>
  </si>
  <si>
    <t>BARRA CHATA DE ALUMÍNIO 3/4" X 1/4" X 3M (SEINFRA - ED-51018)</t>
  </si>
  <si>
    <t>Será medido por metro de bara instalada conforme indicação de projeto.
As barras deverão ser fixadas no telhado ou laje ou elementro estrutural com parafusos que garatam sua perfeita fixação. Deve-se ter especial atenção à fização em elementos do telhado garantindo que a perfuração não ocasionem goteiras ou outros problemas ao elemento de cobertura.
O item remunera forneceimento de material e mão de obra.</t>
  </si>
  <si>
    <t>CABO DE COBRE NU #35MM2 - 7 FIOSX2,50MM, PARA ELEMENTOS DE CAPTAÇÃO/ ANEL DE CINTAMENTO/ DESCIDA (SPDA), INCLUSIVE SUPORTE E ISOLADOR (SEINFRA - ED-13940)</t>
  </si>
  <si>
    <t>CABO DE COBRE NU #35MM2 - 7 FIOSX2,50MM, PARA ELEMENTOS DE CAPTAÇÃO/ANEL DE CINTAMENTO (SPDA), INCLUSIVE PRESILHA DE FIXAÇÃO (SEINFRA - ED-13934)</t>
  </si>
  <si>
    <t>Será medido por metro de cabo instalado conforme indicação de projeto.
O cabo deverá ser fixado no telhado ou laje ou elementro estrutural com parafusos que garatam sua perfeita fixação e isolamento. Deve-se ter especial atenção à fização em elementos do telhado garantindo que a perfuração não ocasionem goteiras ou outros problemas ao elemento de cobertura.
O item remunera forneceimento de material e mão de obra.</t>
  </si>
  <si>
    <t>APARELHO SINALIZADOR NOTURNO DE OBSTÁCULOS AÉREO, SIMPLES, COM CÉLULA FOTOELÉTRICA, INCLUSIVE UMA (1) LÂMPADA LED, POTÊNCIA 9W, BULBO A60, E SUPORTE DE TOPO PARA MASTRO, EXCLUSIVE MASTRO (SEINFRA - ED-51015)</t>
  </si>
  <si>
    <t>Será medido por unidade de sinalizador instalado conforme indicação de projeto.
O aparelho sinalizador deverá ser instalado em elemento estrutural com parafusos que garatam sua perfeita fixação e isolamento. O sinalizador deve estar em local visível e desimpedido. 
O item remunera forneceimento de material e mão de obra.</t>
  </si>
  <si>
    <t>ATERRAMENTO COMPLETO PARA PÁRA-RAIOS , COM HASTES DE COBRE COM ALMA DE AÇO TIPO "COPPERWELD" (SEINFRA - ED-51017)</t>
  </si>
  <si>
    <t>Será medido por unidade de aterramento instalado conforme indicação de projeto e deverá esta ligado ao mastro.
O item remunera forneceimento de material e mão de obra.</t>
  </si>
  <si>
    <t>MASTRO SIMPLES DE FERRO GALVANIZADO PARA PÁRA-RAIOS, ALTURA DE 3 M, Ø 40 MM (1 1/2") OU 50 MM (2"), COMPLETO (SEINFRA - ED-51068)</t>
  </si>
  <si>
    <t>Será medido por unidade de mastro instalado conforme indicação de projeto.
O mastro deverá ser instalado em elemento estrutural com parafusos que garatam sua perfeita fixação e isolamento. O mastro deve estar em local visível e desimpedido. 
O item remunera forneceimento de material e mão de obra.</t>
  </si>
  <si>
    <t>Será medido por unidade de para-raio instalado conforme indicação de projeto.
O para-raio deverá ser instalado no mastro com parafusos que garatam sua perfeita fixação.
O item remunera forneceimento de material e mão de obra.</t>
  </si>
  <si>
    <t>PARA-RAIO DE LATAO CROMADO, COBRE CROMADO OU ACO INOXIDAVEL, TIPO FRANKLIN (SEINFRA -ED-51073)</t>
  </si>
  <si>
    <t>15,00*6,50 = 97,50m</t>
  </si>
  <si>
    <t>BASE                                                                                           PINI, ORSE, SETOP SUDECAP, SINAPI JAN/23</t>
  </si>
  <si>
    <t xml:space="preserve">RESPONSÁVEL TÉCNICO:       Lucas Henrique da Silva Paiva - CREA MG   226.732/D    </t>
  </si>
  <si>
    <t xml:space="preserve">REPRESENTANTE LEGAL:       João Rosendo Ambrósio de Medeiros - Prefeito Municipal </t>
  </si>
  <si>
    <t>MACROETAPA</t>
  </si>
  <si>
    <t>DURAÇÃO
EM DIAS</t>
  </si>
  <si>
    <t>DESEMBOLSO
DA ATIVIDADE</t>
  </si>
  <si>
    <t xml:space="preserve">DETECÇÃO, COMBATE E PREVENÇÃO A INCÊNDIO </t>
  </si>
  <si>
    <r>
      <rPr>
        <sz val="12"/>
        <rFont val="Calibri"/>
        <family val="2"/>
      </rPr>
      <t xml:space="preserve">Blocos: (1,0x1,0x0,7)x101 + (1,30x1,30x0,7)x8 = 70,7 + 9,46 = 80,16  m³ </t>
    </r>
    <r>
      <rPr>
        <b/>
        <sz val="12"/>
        <rFont val="Calibri"/>
        <family val="2"/>
      </rPr>
      <t xml:space="preserve">                                                                                                                                                                                                                                                                                                                                                                                                                                      </t>
    </r>
    <r>
      <rPr>
        <sz val="12"/>
        <rFont val="Calibri"/>
        <family val="2"/>
      </rPr>
      <t xml:space="preserve">Vigas Baldrame: (0,16x28,42x0,30)+(0,16x3,8x0,3)x3+(0,16x26,92x0,3)+(0,16x8,85x0,3)x2+(0,16x2,1x0,3)+(0,16x25,27x0,3)x2+(0,16x1,05x0,3)+(0,16x1,5x0,3)x3+(0,16x4,55x0,3)+(0,16x10,8x0,3)x3+(0,16x11,17x0,3)+(0,16x9,22x0,3)x4+(0,16x5,55x0,3)+(0,16x5,3x0,3)+(0,16x12,55x0,3)+(0,16x7,3x0,3)x6+(0,16x4,15x0,3)+(0,16x1,6x0,3)+(0,16x5,9x0,3)x3+(0,16x3,2x0,3+(0,16x15,95x0,3)+(0,16x27,63x0,3)+(0,16x1,8x0,3)+(0,16x15,8x0,3)+(0,16x17,78x0,3)+(0,16x9,13x0,3)+(0,16x5,5x0,3)x2+(0,16x11,17x0,3)+(0,16x17,95x0,3) = 33,75 m³                                                                                                   </t>
    </r>
    <r>
      <rPr>
        <b/>
        <sz val="12"/>
        <rFont val="Calibri"/>
        <family val="2"/>
      </rPr>
      <t>TOTAL:  80,16 + 33,75 = 113,91 M³</t>
    </r>
  </si>
  <si>
    <t xml:space="preserve">Blocos: (1,0x1,0x0,7)x101 + (1,30x1,30x0,7)x8 = 70,7 + 9,46 = 80,16  m³     </t>
  </si>
  <si>
    <t>Vigas Baldrames: 33,75 - 20,25 = 13,5 m³</t>
  </si>
  <si>
    <t>040004</t>
  </si>
  <si>
    <t>Concreto estrutural virado no local,controle "A", consistência para vibração, brita 1, FCK=20 MPA e lançamento em fundação</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</si>
  <si>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</si>
  <si>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r>
      <t>Armadura de aço, CA 50, corte e dobra no canteiro</t>
    </r>
    <r>
      <rPr>
        <sz val="12"/>
        <rFont val="Calibri"/>
        <family val="2"/>
      </rPr>
      <t xml:space="preserve">                                                                                                                    </t>
    </r>
  </si>
  <si>
    <t>no local demarcado para estacas - Fundação: 109 estacas - 8 m de comprimento = 109x8 = 872 m</t>
  </si>
  <si>
    <t xml:space="preserve">Muro divisório ao redor da escola, conforme mencionado em projeto arquitetônico = (34,95+12,82+3,50+3,0+3,50+(0,15x4)+4,0+22,53+3,85+22,80) = 115,25 m </t>
  </si>
  <si>
    <t>1 mobilização para o Distrito Prata - Lajinha/MG</t>
  </si>
  <si>
    <t>Mínmo de 5 furos de sondagem a serem executados no local de implantação da escola.</t>
  </si>
  <si>
    <t xml:space="preserve">5x15 = 100 m </t>
  </si>
  <si>
    <t>050007</t>
  </si>
  <si>
    <t>Concreto estrutural virado no local, consistência para vibração, brita 1 e 2, FCK 25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</si>
  <si>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</si>
  <si>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r>
      <t>M</t>
    </r>
    <r>
      <rPr>
        <vertAlign val="superscript"/>
        <sz val="14"/>
        <rFont val="Calibri"/>
        <family val="2"/>
      </rPr>
      <t>2xmês</t>
    </r>
  </si>
  <si>
    <t>no local demarcado para estacas = 109 unidades, considerando estacas com 4,00 m de comprimento</t>
  </si>
  <si>
    <t>081108</t>
  </si>
  <si>
    <t>Lavatório de louça de embutir (cuba), com torneira de pressão e acessórios.</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</si>
  <si>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</si>
  <si>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Banheiro Feminino Térreo : 3 unidades - Banheiro Masculino Térreo: 3 unidades - Banheiro Feminino Nível 1: 3 unidades - Banheiro Masculino Nível 1: 2 unidades - Banheiro Professores Nível 1 = 1 unidade</t>
  </si>
  <si>
    <t>080207</t>
  </si>
  <si>
    <t>Lavatório de louça, sem coluna completa para fixação direta.</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</si>
  <si>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</si>
  <si>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1 unidade - Mesa central do Laboratório </t>
  </si>
  <si>
    <t>1 unidade - Cuba inox mesa central laboratório</t>
  </si>
  <si>
    <t xml:space="preserve">5 unidades - Área de serviço </t>
  </si>
  <si>
    <t xml:space="preserve">5 unidades para os tanques localizados na área de serviço </t>
  </si>
  <si>
    <t>1 unidade localizada no jardim do mastro das bandeiras / 1 unidade na circulação próximo ao banheiro feminino / 1 unidade na circulação próximo a horta</t>
  </si>
  <si>
    <t xml:space="preserve">Laboratório: 32 m </t>
  </si>
  <si>
    <t>Banheiro Fem. Nível 1: 6,50 m + Banheiro Masc. Nível 1: 8,75 m + Banheiro PNE Fem. Nível 1: 4,95 m + Banheiro PNE Masc. Nível 1: 2,20 m + Banheiro Prof. Nível 1: 2,50 m + Banheiro Fem. Térreo: 8,50 m + Banheiro Masc. Térreo: 11,60 m + Banheiro PNE Fem. Térreo: 4,0 m + Banheiro PNE Masc. Térreo: 4,0 m + Cozinha: 3,20 m + Área de Serviço: 3,30 m + Banheiro PNE Prof. Fem. Térreo: 2,80 m + Banheiro PNE Prof. Masc. Térreo: 2,80 m = 65,10 m</t>
  </si>
  <si>
    <t xml:space="preserve">Barrilete: 1,60 m + Banheiros Fem. e Masc. (smbos os níveis) : 12 m  + Cozinha = 20 m + Banheiro professores (ambos os níveis): 20 m  = 53,60 m </t>
  </si>
  <si>
    <t>Torneiras Jardim: 17,95 + 5,0 = 22,95 m</t>
  </si>
  <si>
    <t xml:space="preserve">Cozinha </t>
  </si>
  <si>
    <t xml:space="preserve">Corredor Nível 1 : 7 unidades </t>
  </si>
  <si>
    <t xml:space="preserve">Pátio Externo: 9,40 + 15 = 24,40  m </t>
  </si>
  <si>
    <t>Transporte de água pluvial do auditório até a rua: 49,40x3 = 148,20 m</t>
  </si>
  <si>
    <t xml:space="preserve">Laboratório até a caixa de esgoto: 6,70+3,0 = 9,70 m </t>
  </si>
  <si>
    <t xml:space="preserve">Cozinha: 0,90x3 = 2,70 m + Banheiros Térreo: 0,50x13 = 6,50 + Banheiros Nível 1: 0,50x10 = 5,00 = 14,20 m </t>
  </si>
  <si>
    <t>Cozinha - 3 unidades</t>
  </si>
  <si>
    <t>Banheiro Fem. Térreo: 2 + Banheiro Masc. Térreo: 2 + Banheiro PNE Fem. Térreo: 1  + Banheiro PNE Masc. Térreo: 1 + Cozinha: 3 + Área de Serviço: 2 + Banheiro Prof. PNE Fem. Térreo: 1 + Banheiro Prof. PNE Masc. Térreo: 1 + Banheiro Masc. Nível 1: 2 + Banheiro Fem. Nível 1 : 2 +  Banheiro PNE Fem. Nível 1: 1  + Banheiro PNE Masc. Nível 1: 1 + Banheiro Prof. Nível 1: 1 = 20 unidades</t>
  </si>
  <si>
    <t>Instalações pluviais</t>
  </si>
  <si>
    <t xml:space="preserve">Saída da Caixa de Esgoto até a rua 17,70+24,60 = 42,30 m </t>
  </si>
  <si>
    <t xml:space="preserve">Esgoto laboratório até próximo a áre de serviço: 22 m + Cozinha até a rua: 17,70 m + Banheiros PNE Prof. Térreo: 12,50 m  + Banheiros PNE térreo: 9,70 m + Banheiros Fem. e Masc. Térreo: 12,60 m + Caixa de esgoto banheiro até a rua: 24,60 m + Banheiros Nível 1 = 20,80 m + Banheiro Prof. Nível 1 = 13,35 m = 133,25 m  </t>
  </si>
  <si>
    <r>
      <t xml:space="preserve">Blocos: (0,9x2+0,9x2)x0,6x101 + (1,2x2+1,2x2)x0,6x8 = 218,16 + 23,04 = 241,20 m² 
Vigas Baldrames: (28,42x2x0,3)+ (3,8x2x0,3x3)+ (26,92x2x0,3)+ (8,85x2x0,3x2)+ (2,1x2x0,3)+ (25,27x2x0,3x2)+ (1,05x2x0,3)+ (1,5x2x0,3x3)+ (4,55x2x0,3)+ (10,8x2x0,3x3)+ (11,17x2x0,3)+ (9,22x2x0,3x4)+ (5,55x2x0,3)+ (5,3x2x0,3)+ (12,55x2x0,3)+ (7,3x2x0,3x6)+ (4,15x2x0,3)+ (1,6x2x0,3)+ (5,9x2x0,3x3)+ (3,2x2x0,3)+ (15,95x2x0,3)+ (27,63x2x0,3)+ (1,8x2x0,3)+ (15,8x2x0,3)+ (17,78x2x0,3)+ (9,13x2x0,3)+ (5,5x2x0,3x2)+ (11,17x2x0,3)+ (17,95x2x0,3) = 269,80 m²                                                                                                                    </t>
    </r>
    <r>
      <rPr>
        <b/>
        <sz val="12"/>
        <rFont val="Calibri"/>
        <family val="2"/>
      </rPr>
      <t>TOTAL: 241,20 + 269,80 = 511,00 M²</t>
    </r>
    <r>
      <rPr>
        <sz val="12"/>
        <rFont val="Calibri"/>
        <family val="2"/>
      </rPr>
      <t xml:space="preserve">
</t>
    </r>
  </si>
  <si>
    <t xml:space="preserve">Blocos: (1,0x1,0)x101 + (1,30x1,30)x8 = 101 + 13,52 = 114,52  m²  </t>
  </si>
  <si>
    <r>
      <t xml:space="preserve">Blocos: (1,0x1,0)x101 + (1,30x1,30)x8 = 101 + 13,52 = 114,52x0,05 = 5,73 m³ 
Vigas Baldrames: (0,25x28,42x0,05)+ (0,25x3,8x0,05x3)+ (0,25x26,92x0,05)+ (0,25x8,85x0,05x2)+ (0,25x2,1x0,05)+ (0,25x25,27x0,05x2)+ (0,25x1,05x0,05)+ (0,25x1,5x0,05x3)+ (0,25x4,55x0,05)+ (0,25x10,8x0,05x3)+ (0,25x11,17x0,05)+ (0,25x9,22x0,05x4)+ (0,25x5,55x0,05)+ (0,25x5,3x0,05)+ (0,25x12,55x0,05)+ (0,25x7,3x0,05x6)+ (0,25x4,15x0,05)+ (0,25x1,6x0,05)+(0,25x5,9x0,05x3)+ (0,25x3,2x0,05)+ (0,25x15,95x0,05)+ (0,25x27,63x0,05)+ (0,25x1,8x0,05)+ (0,25x15,8x0,05)+ (0,25x17,78x0,05)+ (0,25x9,13x0,05)+ (0,25x5,5x0,05x2)+ (0,25x11,17x0,05)+ (0,25x17,95x0,05) = 5,67 m³ 
</t>
    </r>
    <r>
      <rPr>
        <b/>
        <sz val="12"/>
        <rFont val="Calibri"/>
        <family val="2"/>
      </rPr>
      <t xml:space="preserve">TOTAL: 5,73 + 5,67 = 11,40 M³    </t>
    </r>
    <r>
      <rPr>
        <sz val="12"/>
        <rFont val="Calibri"/>
        <family val="2"/>
      </rPr>
      <t xml:space="preserve">                                  
</t>
    </r>
  </si>
  <si>
    <t>Vigas Baldrames: (0,3x2+0,15x28,42) + (0,3x2+0,15x3,8x3)+ (0,3x2+0,15x26,92)+ (0,3x2+0,15x8,85x2)+ (0,3x2+0,15x2,1)+ (0,3x2+0,15x25,27x2)+ (0,3x2+0,15x1,05)+ (0,3x2+0,15x1,5x3)+ (0,3x2+0,15x4,55)+ (0,3x2+0,15x10,8x3)+ (0,3x2+0,15x11,17x2)+ (0,3x2+0,15x9,22x4)+ (0,3x2+0,15x5,55)+ (0,3x2+0,15x5,3)+ (0,3x2+0,15x12,55)+ (0,3x2+0,15x7,3x6)+ (0,3x2+0,15x4,15)+ (0,3x2+0,15x1,6)+ (0,3x2+0,15x5,9x3)+ (0,3x2+0,15x3,2)+ (0,3x2+0,15x15,95)+ (0,3x2+0,15x27,63)+ (0,3x2+0,15x1,8)+ (0,3x2+0,15x15,8)+ (0,3x2+0,15x17,78)+ (0,3x2+0,15x9,13)+ (0,3x2+0,15x5,55x2)+ (0,3x2+0,15x17,95) = 337,37 m²</t>
  </si>
  <si>
    <r>
      <t xml:space="preserve">(1,3 x 9 + 1,4 x 36 + 1,7 x 1 + 2,4 x 1 + 1,2 x 7 x 2+2 x 6 x 2+2,6 x 6 x 2+2,1x40x2) x 0,15 x 0,1 = </t>
    </r>
    <r>
      <rPr>
        <b/>
        <sz val="12"/>
        <color indexed="8"/>
        <rFont val="Calibri"/>
        <family val="2"/>
      </rPr>
      <t>4,59 m3</t>
    </r>
  </si>
  <si>
    <r>
      <t xml:space="preserve">Blocos - Ø10: (0,8+(0,5x2)x20x0,617)x101  + (1,10+(0,5x2)x24x0,617)x8 = 2.243,41 + 248,77 = 2.492,01 KG                                                                                                                                                    Vigas Baldrame -  Ø5: (0,20+0,50+0,1X190X0,154)+(0,20+0,50+0,10x26x0,154x2)+( 0,20+0,50+0,10x180x0,154)+(0,20+0,50+0,10x59x0,154x2)+ (0,20+0,50+0,10x14x0,154)+( 0,20+0,50+0,10x169x0,154x2)+( 0,20+0,50+0,10x7x0,154)+( 0,20+0,50+0,10x10x0,154x3)+( 0,20+0,50+0,10x31x0,154)+( 0,20+0,50+0,10x72x0,154x2)+(0,20+0,50+0,10x75x0,154x2)+( 0,20+0,50+0,10x62x0,154x4)+(0,20+0,50+0,10x72x0,154)+(0,20+0,50+0,10x37x0,154x3)+( 0,20+0,50+0,10x36x0,154)+ (0,20+0,50+0,10x84x0,154)+(0,20+0,50+0,10x49x0,154x4)+( 0,20+0,50+0,10x28x0,154)+(0,20+0,50+0,10x11x0,154)+( 0,20+0,50+0,10x40x0,154x3)+( 0,20+0,50+0,10x22x0,154)+(0,20+0,50+0,10x26x0,154)+( 0,20+0,50+0,10x107x0,154)+( 0,20+0,50+0,10x185x0,154)+(0,20+0,50+0,10x12x0,154)+(0,20+0,50+0,10x106x0,154)+( 0,20+0,50+0,10x119x0,154)+(0,20+0,50+0,10x61x0,154)+(0,20+0,50+0,10x120x0,154)+( 0,20+0,50+0,10x49x0,154x2) = 371,60 KG 
Vigas Baldrame -  Ø10: (28,42+0,3-0,08x4x0,617)+ (3,8+0,3-0,08x4x0,617x3)+ (26,92+0,3-0,08x4x0,617)+ (8,85+0,3-0,08x4x0,617x2)+ (2,1+0,3-0,08x4x0,617)+ (25,27+0,3-0,08x4x0,617x2)+ (1,05+0,3-0,08x4x0,617)+ (1,5+0,3-0,08x4x0,617)+ (4,55+0,3-0,08x4x0,617)+ (10,8+0,3-0,08x4x0,617x3)+ (11,17+0,3-0,08x4x0,617)+ (9,22+0,3-0,08x4x0,617x4)+ (5,55+0,3-0,08x4x0,617)+ (5,3+0,3-0,08x4x0,617)+ (12,55+0,3-0,08x4x0,617)+ (7,3+0,3-0,08x4x0,617x6)+ (4,15+0,3-0,08x4x0,617)+ (1,5+0,3-0,08x4x0,617x2)+ (1,6+0,3-0,08x4x0,617)+ (5,9+0,3-0,08x4x0,617x3)+ (3,2+0,3-0,08x4x0,617)+ (15,95+0,3-0,08x4x0,617)+ (27,63+0,3-0,08x4x0,617)+ (1,8+0,3-0,08x4x0,617)+ (15,8+0,3-0,08x4x0,617)+ (17,78+0,3-0,08x4x0,617)+ (9,13+0,3-0,08x4x0,617)+ (5,5+0,3-0,08x4x0,617)+ (11,17+0,3-0,08x4x0,617)+ (17,95+0,3-0,08x4x0,617) = 1.135,88 KG                                                                                                     </t>
    </r>
    <r>
      <rPr>
        <b/>
        <sz val="12"/>
        <rFont val="Calibri"/>
        <family val="2"/>
      </rPr>
      <t xml:space="preserve"> TOTAL: 2.492,01 + 371,60 + 1.135,88 = 3.999,49 KG
</t>
    </r>
  </si>
  <si>
    <r>
      <t xml:space="preserve">Blocos: (0,9x0,9x0,6)x101 + (1,2x1,2x0,6)x8 = 49,09 + 6,91 = 56,37 m³ 
Vigas Baldrames: (0,15x28,42x0,3)+ (0,15x3,8x0,3x3)+ (0,15x26,92x0,3)+ (0,15x8,85x0,3x2)+ (0,15x2,1x0,3)+ (0,15x25,27x0,3x2)+ (0,15x1,05x0,3)+ (0,15x1,5x0,3x3)+ (0,15x4,55x0,3)+ (0,15x10,8x0,3x3)+ (0,15x11,17x0,3)+ (0,15x9,22x0,3x4)+ (0,15x5,55x0,3)+ (0,15x5,3x0,3)+ (0,15x12,55x0,3)+ (0,15x7,3x0,3x6)+ (0,15x4,15x0,3)+ (0,15x1,6x0,3)+ (0,15x5,9x0,3x3)+ (0,15x3,2x0,3)+ (0,15x15,95x0,3)+ (0,15x27,63x0,3)+ (0,15x1,8x0,3)+ (0,15x15,8x0,3)+ (0,15x17,78x0,3)+ (0,15x9,13x0,3)+ (0,15x5,5x0,3x2)+ (0,15x11,17x0,3)+ (0,15x17,95x0,3) = 20,25 m³
</t>
    </r>
    <r>
      <rPr>
        <b/>
        <sz val="12"/>
        <rFont val="Calibri"/>
        <family val="2"/>
      </rPr>
      <t>TOTAL: 56,37 + 20,25 = 76,62 M³</t>
    </r>
    <r>
      <rPr>
        <sz val="12"/>
        <rFont val="Calibri"/>
        <family val="2"/>
      </rPr>
      <t xml:space="preserve">
</t>
    </r>
  </si>
  <si>
    <r>
      <rPr>
        <sz val="12"/>
        <rFont val="Calibri"/>
        <family val="2"/>
      </rPr>
      <t>Térreo: 1,35x3,0 = 4,05 m² 
Nível 1: (4,80x1,50) + (2,70x1,50) + (3,0x1,50) + (2,10x1,50) + (3,60x1,50) + (4,20x1,50) = 30,60 m²</t>
    </r>
    <r>
      <rPr>
        <b/>
        <sz val="12"/>
        <rFont val="Calibri"/>
        <family val="2"/>
      </rPr>
      <t xml:space="preserve">
TOTAL: 34,65  m²  
</t>
    </r>
  </si>
  <si>
    <r>
      <rPr>
        <sz val="12"/>
        <rFont val="Calibri"/>
        <family val="2"/>
      </rPr>
      <t xml:space="preserve">TÉRREO (Laboratório, Auditório, Depósito, Palco, Camarim) : (27,93x8,31) + (4,50x11,81) = 232,10 + 53,15 = 285,25x1,08 = 308,06 m² 
PÁTIO COBERTO: 14,97x6,30 = 94,31 x1,08 = 101,86 m²
NÍVEL 1: (10,65x12,10) + (26,28x19,25) + (5,40x1,80) + (12,10x4,07) = 128,87 + 505,89 + 9,72 + 49,25 = 693,73x1,08 = 749,23 m² </t>
    </r>
    <r>
      <rPr>
        <b/>
        <sz val="12"/>
        <rFont val="Calibri"/>
        <family val="2"/>
      </rPr>
      <t xml:space="preserve">
TOTAL: 308,06 + 101,86 + 749,23 = 1.159,15 m²
</t>
    </r>
  </si>
  <si>
    <r>
      <t xml:space="preserve">TÉRREO (Laboratório, Auditório, Depósito, Palco, Camarim) : (5,87+5,87+16,10+2,47+6,25) = 36,56 m
NÍVEL 1: (8,35+8,35+10,50+8,35+5,05+7,33+13,40+13,40+1,23+1,65+12,16+12,16+3,80+3,92+8,35+8,35) = 126,35 m 
</t>
    </r>
    <r>
      <rPr>
        <b/>
        <sz val="12"/>
        <rFont val="Calibri"/>
        <family val="2"/>
      </rPr>
      <t xml:space="preserve">TOTAL: 36,56 + 126,35 = 162,91 m </t>
    </r>
    <r>
      <rPr>
        <sz val="12"/>
        <rFont val="Calibri"/>
        <family val="2"/>
      </rPr>
      <t xml:space="preserve">
 </t>
    </r>
  </si>
  <si>
    <t xml:space="preserve">Na saida das calhas do telhado: 22x7 = 154 m </t>
  </si>
  <si>
    <r>
      <t xml:space="preserve">Banheiro PNE Feminino Térreo – 1 unidade 
Banheiro PNE Masculino Térreo – 1 unidade 
Banheiro PNE Prof. Feminino Térreo – 1 unidade 
Banheiro PNE Prof. Masculino Térreo – 1 unidade 
Banheiro PNE Feminino Nível 1 – 1 unidade 
Banheiro PNE Masculino Nível 1 – 1 unidade 
</t>
    </r>
    <r>
      <rPr>
        <b/>
        <sz val="12"/>
        <rFont val="Calibri"/>
        <family val="2"/>
      </rPr>
      <t>Total: 1+1+1+1+1+1 = 6 unidades</t>
    </r>
    <r>
      <rPr>
        <sz val="12"/>
        <rFont val="Calibri"/>
        <family val="2"/>
      </rPr>
      <t xml:space="preserve"> 
</t>
    </r>
  </si>
  <si>
    <r>
      <t xml:space="preserve">Banheiro PNE Feminino Térreo – 1 unidade 
Banheiro PNE Masculino Térreo – 1 unidade 
Banheiro PNE Prof. Feminino Térreo – 1 unidade 
Banheiro PNE Prof. Masculino Térreo – 1 unidade 
Banheiro PNE Feminino Nível 1 – 1 unidade 
Banheiro PNE Masculino Nível 1 – 1 unidade 
Banheiro Feminino Térreo: 3 unidades 
Banheiro Masculino Térreo: 2 unidades 
Banheiro Feminino Nível 1: 2 unidades 
Banheiro Masculino Nível 1: 2 unidades
Banheiro Professores Nível 1: 1 unidade 
</t>
    </r>
    <r>
      <rPr>
        <b/>
        <sz val="12"/>
        <rFont val="Calibri"/>
        <family val="2"/>
      </rPr>
      <t xml:space="preserve">Total: 1+1+1+1+1+1+3+2+2+2+1 = 16 unidades </t>
    </r>
    <r>
      <rPr>
        <sz val="12"/>
        <rFont val="Calibri"/>
        <family val="2"/>
      </rPr>
      <t xml:space="preserve">
</t>
    </r>
  </si>
  <si>
    <r>
      <rPr>
        <sz val="12"/>
        <rFont val="Calibri"/>
        <family val="2"/>
      </rPr>
      <t xml:space="preserve">Banheiro Masculino Térreo: 3 unidades 
Banheiro Masculino Nível 1: 2 unidades
</t>
    </r>
    <r>
      <rPr>
        <b/>
        <sz val="12"/>
        <rFont val="Calibri"/>
        <family val="2"/>
      </rPr>
      <t xml:space="preserve">TOTAL: 3+2 = 5 unidades
</t>
    </r>
  </si>
  <si>
    <t xml:space="preserve">saídas das caixas d' água = 4 unidades </t>
  </si>
  <si>
    <r>
      <t xml:space="preserve">1 unidade localizada no jardim do mastro das bandeiras / 1 unidade na circulação próximo ao banheiro feminino / 1 unidade na circulação próximo a horta                      </t>
    </r>
    <r>
      <rPr>
        <b/>
        <sz val="12"/>
        <rFont val="Calibri"/>
        <family val="2"/>
      </rPr>
      <t xml:space="preserve"> TOTAL: 1+1+1 = 3 unidades</t>
    </r>
  </si>
  <si>
    <r>
      <t xml:space="preserve">Cozinha: 2 unidades 
Laboratório: 1 unidade 
Área de Serviço: 2 unidades 
</t>
    </r>
    <r>
      <rPr>
        <b/>
        <sz val="12"/>
        <rFont val="Calibri"/>
        <family val="2"/>
      </rPr>
      <t xml:space="preserve">TOTAL: 2 + 1 + 2 = 5 unidades 
</t>
    </r>
  </si>
  <si>
    <r>
      <t xml:space="preserve">Banheiro Masculino Térreo: 3 unidades 
Banheiro Feminino Térreo: 2 unidades 
Banheiro PNE Feminino Térreo – 1 unidade 
Banheiro PNE Masculino Térreo – 1 unidade 
Banheiro PNE Prof. Feminino Térreo – 1 unidade 
Banheiro PNE Prof. Masculino Térreo – 1 unidade 
</t>
    </r>
    <r>
      <rPr>
        <b/>
        <sz val="12"/>
        <rFont val="Calibri"/>
        <family val="2"/>
      </rPr>
      <t>TOTAL: 3 + 2 + 1 + 1 + 1 +1 = 9 unidades</t>
    </r>
    <r>
      <rPr>
        <sz val="12"/>
        <rFont val="Calibri"/>
        <family val="2"/>
      </rPr>
      <t xml:space="preserve"> 
</t>
    </r>
  </si>
  <si>
    <r>
      <t xml:space="preserve">Banheiro Feminino Nível 1: 2 unidades 
Banheiro Masculino Nível 1: 3 unidades
Banheiro Professores Nível 1: 1 unidade 
Banheiro PNE Feminino Nível 1 – 1 unidade 
Banheiro PNE Masculino Nível 1 – 1 unidade 
</t>
    </r>
    <r>
      <rPr>
        <b/>
        <sz val="12"/>
        <rFont val="Calibri"/>
        <family val="2"/>
      </rPr>
      <t xml:space="preserve">TOTAL: 2 + 3 + 1 + 1 + 1 = 8 unidades </t>
    </r>
    <r>
      <rPr>
        <sz val="12"/>
        <rFont val="Calibri"/>
        <family val="2"/>
      </rPr>
      <t xml:space="preserve">
</t>
    </r>
  </si>
  <si>
    <t xml:space="preserve">Acessório </t>
  </si>
  <si>
    <r>
      <t xml:space="preserve">Banheiro PNE Feminino Térreo – 1 unidade 
Banheiro PNE Masculino Térreo – 1 unidade 
Banheiro PNE Prof. Feminino Térreo – 1 unidade 
Banheiro PNE Prof. Masculino Térreo – 1 unidade 
Banheiro PNE Feminino Nível 1 – 1 unidade 
Banheiro PNE Masculino Nível 1 – 1 unidade 
Banheiro Feminino Térreo: 2 unidades 
Banheiro Masculino Térreo: 2 unidades 
Banheiro Feminino Nível 1: 2 unidades 
Banheiro Masculino Nível 1: 2 unidades
Banheiro Professores Nível 1: 1 unidade  
</t>
    </r>
    <r>
      <rPr>
        <b/>
        <sz val="12"/>
        <rFont val="Calibri"/>
        <family val="2"/>
      </rPr>
      <t>TOTAL: 1+1+1+1+1+1+2+2+2+2+1 = 15 unidades</t>
    </r>
    <r>
      <rPr>
        <sz val="12"/>
        <rFont val="Calibri"/>
        <family val="2"/>
      </rPr>
      <t xml:space="preserve">
</t>
    </r>
  </si>
  <si>
    <r>
      <rPr>
        <sz val="12"/>
        <rFont val="Calibri"/>
        <family val="2"/>
      </rPr>
      <t xml:space="preserve">
TÉRREO: 20 unidades
Nível 1: 10 unidades 
</t>
    </r>
    <r>
      <rPr>
        <b/>
        <sz val="12"/>
        <rFont val="Calibri"/>
        <family val="2"/>
      </rPr>
      <t>TOTAL: 20 + 10 = 30 unidades</t>
    </r>
    <r>
      <rPr>
        <sz val="12"/>
        <rFont val="Calibri"/>
        <family val="2"/>
      </rPr>
      <t xml:space="preserve">
</t>
    </r>
    <r>
      <rPr>
        <b/>
        <sz val="12"/>
        <rFont val="Calibri"/>
        <family val="2"/>
      </rPr>
      <t xml:space="preserve">
</t>
    </r>
  </si>
  <si>
    <r>
      <rPr>
        <sz val="12"/>
        <rFont val="Calibri"/>
        <family val="2"/>
      </rPr>
      <t xml:space="preserve">TÉRREO: 4 unidades
Nível 1: 2 unidades </t>
    </r>
    <r>
      <rPr>
        <b/>
        <sz val="12"/>
        <rFont val="Calibri"/>
        <family val="2"/>
      </rPr>
      <t xml:space="preserve">
TOTAL: 4+ 2 = 6 unidades
</t>
    </r>
  </si>
  <si>
    <r>
      <t xml:space="preserve">
</t>
    </r>
    <r>
      <rPr>
        <sz val="12"/>
        <rFont val="Calibri"/>
        <family val="2"/>
      </rPr>
      <t xml:space="preserve">BANHEIROS FEMININO E MASCULINO - TÉRREO: 5 unidades
BANHEIROS FEMININO E MASCULINO - Nível 1: 4 unidades </t>
    </r>
    <r>
      <rPr>
        <b/>
        <sz val="12"/>
        <rFont val="Calibri"/>
        <family val="2"/>
      </rPr>
      <t xml:space="preserve">
TOTAL: 5 + 4 = 9 unidades
</t>
    </r>
  </si>
  <si>
    <r>
      <rPr>
        <sz val="12"/>
        <rFont val="Calibri"/>
        <family val="2"/>
      </rPr>
      <t xml:space="preserve">PORTÃO DE ENTRADA – Térreo: (1,40x2,40x4) = 13,44 m²
PORTÃO GARAGEM – Térreo: (2,80x2,50) = 7,0 m² 
PORTÃO DE ACESSO AOS FUNCIONÁRIOS – Térreo: (1,10x2,20) = 2,42 m² </t>
    </r>
    <r>
      <rPr>
        <b/>
        <sz val="12"/>
        <rFont val="Calibri"/>
        <family val="2"/>
      </rPr>
      <t xml:space="preserve">
TOTAL: 13,44 + 7,0 + 2,42 = 22,86 m²
</t>
    </r>
  </si>
  <si>
    <r>
      <rPr>
        <sz val="12"/>
        <rFont val="Calibri"/>
        <family val="2"/>
      </rPr>
      <t xml:space="preserve">JANELA DE CORRER TÉRREO: 1,50x1,30x22 = 42,90 m²
JANELA DE CORRER NÍVEL 1: 1,50x1,30x18 = 35,10 m²
</t>
    </r>
    <r>
      <rPr>
        <b/>
        <sz val="12"/>
        <rFont val="Calibri"/>
        <family val="2"/>
      </rPr>
      <t>TOTAL: 42,90 + 35,10 = 78,0 m²</t>
    </r>
    <r>
      <rPr>
        <sz val="12"/>
        <rFont val="Calibri"/>
        <family val="2"/>
      </rPr>
      <t xml:space="preserve">
</t>
    </r>
    <r>
      <rPr>
        <b/>
        <sz val="12"/>
        <rFont val="Calibri"/>
        <family val="2"/>
      </rPr>
      <t xml:space="preserve">
</t>
    </r>
  </si>
  <si>
    <r>
      <rPr>
        <sz val="12"/>
        <rFont val="Calibri"/>
        <family val="2"/>
      </rPr>
      <t>JANELA DE CORRER TÉRREO: 1,50x1,30x22 = 42,90 m²
JANELA DE CORRER NÍVEL 1: 1,50x1,30x18 = 35,10 m²</t>
    </r>
    <r>
      <rPr>
        <b/>
        <sz val="12"/>
        <rFont val="Calibri"/>
        <family val="2"/>
      </rPr>
      <t xml:space="preserve">
TOTAL: 42,90 + 35,10 = 78,0 m²</t>
    </r>
  </si>
  <si>
    <r>
      <rPr>
        <sz val="12"/>
        <rFont val="Calibri"/>
        <family val="2"/>
      </rPr>
      <t>JANELA BASCULANTE (60x60x180 cm) – TÉRREO: (0,60x0,60x3) = 1,08 m² 
JANELA BASCULANTE (200x60x180 cm) – TÉRREO: (2,0x0,60x5) = 6,0 m²
JANELA BASCULANTE (100x60x180 cm) – TÉRREO: (1,0x0,60) = 0,60 m²
JANELA BASCULANTE (140x60x180 cm) – TÉRREO: (1,40x0,60x5) = 4,20 m²
JANELA BASCULANTE (140x60x180 cm) – NÍVEL 1: (1,40x0,60) = 0,84 m²
JANELA BASCULANTE (60x60x180 cm) – NÍVEL 1: (0,60x0,60x4) = 1,44 m² 
JANELA BASCULANTE (200x60x180 cm) – NÍVEL 1: (2,0x0,60) = 1,20 m²</t>
    </r>
    <r>
      <rPr>
        <b/>
        <sz val="12"/>
        <rFont val="Calibri"/>
        <family val="2"/>
      </rPr>
      <t xml:space="preserve">
TOTAL: 1,08 + 6,0 + 0,60 + 4,20 + 0,84 + 1,44 + 1,20 = 15,36 m² 
</t>
    </r>
  </si>
  <si>
    <r>
      <t xml:space="preserve">Banheiro PNE Feminino Térreo – 2 unidades 
Banheiro PNE Masculino Térreo – 2 unidades 
Banheiro PNE Prof. Feminino Térreo – 2 unidades 
Banheiro PNE Prof. Masculino Térreo – 2 unidades 
Banheiro PNE Feminino Nível 1 – 2 unidades 
Banheiro PNE Masculino Nível 1 – 2 unidades 
</t>
    </r>
    <r>
      <rPr>
        <b/>
        <sz val="12"/>
        <rFont val="Calibri"/>
        <family val="2"/>
      </rPr>
      <t>TOTAL: 2 + 2 + 2 + 2 + 2 + 2 = 12 unidades</t>
    </r>
  </si>
  <si>
    <t xml:space="preserve">Escada de acesso ao Nível 1: (4,40x2x3,30x2) + 2,55 = 17,95 m </t>
  </si>
  <si>
    <t xml:space="preserve">Rampa de acesso ao Nível 1: (9,07x6) + (10,87x2) + (1,50x3) = 80,66 m </t>
  </si>
  <si>
    <r>
      <rPr>
        <b/>
        <sz val="12"/>
        <rFont val="Calibri"/>
        <family val="2"/>
      </rPr>
      <t xml:space="preserve">BLOCO A: </t>
    </r>
    <r>
      <rPr>
        <sz val="12"/>
        <rFont val="Calibri"/>
        <family val="2"/>
      </rPr>
      <t xml:space="preserve">34,03+8,85+6,40+1,95+3,95+8,85+10,80+23,53+5,60+3,65+3,65+10,50+3,70+4,80+3,70+1,50+5,15+8,83+5,0+3,85+11,03+3,70+3,0+5,20+10,80+5,40+3,80+5,25+3,30+17,95+11,02+9,22+9,07+10,87+5,10+4,55+3,0+11,15+2,90+5,60+5,60 = 302x3,0 = 906 m² + 1,35+1,45+3,57+0,90+2,75+1,35 =   11,37x2,0 = 22,74 m² + 3,0x1,0 = 3,0 m²  = 931,74 m²  / </t>
    </r>
    <r>
      <rPr>
        <b/>
        <sz val="12"/>
        <rFont val="Calibri"/>
        <family val="2"/>
      </rPr>
      <t xml:space="preserve">BLOCO B: </t>
    </r>
    <r>
      <rPr>
        <sz val="12"/>
        <rFont val="Calibri"/>
        <family val="2"/>
      </rPr>
      <t xml:space="preserve">
10,80+34,03+10,80+10,35+14,62+18,25+9,07+1,65+5,40+3,93+17,30+10,50+8,10+10,50+10,50+3,15+3,70+10,50+1,95+10,55+1,50+3,0+1,85+11,02+1,55+4,25 = 228,82x3,0 = 686,46 m² + 0,90+2,75+1,35+3,57+1,20 = 9,77x2,0 = 19,54 m² = 706,00 m² /                                                       </t>
    </r>
    <r>
      <rPr>
        <b/>
        <sz val="12"/>
        <rFont val="Calibri"/>
        <family val="2"/>
      </rPr>
      <t>BLOCO C:</t>
    </r>
    <r>
      <rPr>
        <sz val="12"/>
        <rFont val="Calibri"/>
        <family val="2"/>
      </rPr>
      <t xml:space="preserve"> 7,30+26,92+17,92+5,0+12,30+8,55+12,55= 90,54x3,30 = 298,78 m² + 7,0+3,50+3,85+5,05+3,50 = 22,90x2,65 = 60,69 m² = 359,47 m²  / TOTAL: 931,74 + 706,00 + 359,47 = 1.997,21 m²   - Descontos (aberturas): 208,11 m² / </t>
    </r>
    <r>
      <rPr>
        <b/>
        <sz val="12"/>
        <rFont val="Calibri"/>
        <family val="2"/>
      </rPr>
      <t xml:space="preserve">TOTAL GERAL: 1.997,21 - 208,11 = 1.789,10x2 = 3.578,20 m² </t>
    </r>
    <r>
      <rPr>
        <sz val="12"/>
        <rFont val="Calibri"/>
        <family val="2"/>
      </rPr>
      <t xml:space="preserve">
</t>
    </r>
  </si>
  <si>
    <r>
      <rPr>
        <b/>
        <sz val="11"/>
        <rFont val="Calibri"/>
        <family val="2"/>
      </rPr>
      <t xml:space="preserve">TÉRREO: </t>
    </r>
    <r>
      <rPr>
        <sz val="11"/>
        <rFont val="Calibri"/>
        <family val="2"/>
      </rPr>
      <t xml:space="preserve">COZINHA: (5,60x2+6,85x2) = 24,90x3,0 - ((1,50x1,30) + (0,80x2,10x4) + (1,40x0,60x2)) = 74,70 – 10,35 = 64,35 m² / PANELEIRO: (3,50x2+2,0x2) = 11,0x3,0 – ((0,80x2,10) + (1,40x0,60)) = 33,0 – 2,52 = 30,48 m² / DESPENSA: (3,45x2 + 3,50x2) = 13,90x3,0 – ((0,80x2,10) + (2,0x0,60)) = 41,70 - 2,88 = 38,82 m² / DML: (3,30x2+3,70x2) = 14,0x3,0 – ((0,80x2,10) + (1,50x1,30)) = 42,00 – 3,63 = 38,37 m²  / BANHEIRO PROF. FEMININO: (1,50x2+1,80x2) = 6,60x3,0 – ((0,90x2,10) + (0,60x0,60)) = 19,80 – 2,25 = 17,55 m² / BANHEIRO PROF. MASCULINO: (1,50x2+1,75x2) = 6,50x3,0 – ((0,90x2,10) + (0,60x0,60)) = 19,50 – 2,25 = 17,25 m² / ÁREA DE SERVIÇO: (3,65x1,60) + (5,15x1,60) + (0,65x1,60) + (0,70x1,60) = 16,24 m² / BANHEIRO PNE FEMININO: (2,05x2+2,90x2) = 9,90x3,0 – ((0,90x2,10) + (1,40x0,60)) = 29,70 – 2,73 = 26,97 m² 
BANHEIRO PNE MASCULINO: (2,05x2+2,90x2) = 9,90x3,0 – ((0,90x2,10) + (0,60x0,60)) = 29,70 – 2,25 = 27,45 m² / BANHEIRO MASCULINO: (2,75x2+5,60x2) + (2,75x2+1,20x2+0,90x2) = 16,70x3 + 9,70x2 = 50,10 + 19,40 – ((0,80x2,10) + (1,40x0,60)) = 69,50 – 2,52 = 66,98 m² / BANHEIRO FEMININO: (3,57x2+5,60x2) + (3,57x2+1,20x4+1,45x2) = 18,34x3 + 14,84x2 = 55,02 + 29,68 – ((0,80x2,10) + ((2,0x0,60x2)) = 84,70 – 4,08 = 80,62 m² / BUFFET: 3,95x1,60 = 6,32 m² / LABORATÓRIO: (5,0x2 + 8,85x2) = 27,70x3 – ((0,80x2,10) + (1,50x1,30x2)) = 83,10 – 5,58 = 77,52 m²  / </t>
    </r>
    <r>
      <rPr>
        <b/>
        <sz val="11"/>
        <rFont val="Calibri"/>
        <family val="2"/>
      </rPr>
      <t xml:space="preserve">NÍVEL 1: </t>
    </r>
    <r>
      <rPr>
        <sz val="11"/>
        <rFont val="Calibri"/>
        <family val="2"/>
      </rPr>
      <t xml:space="preserve">BANHEIRO PROFESSORES: (3,70x2 + 1,50x2) = 10,40x3,0 – ((0,80x2,10) + (0,60x0,60)) = 31,20 – 2,04 = 29,16 m² / BANHEIRO PNE FEMININO: (1,55x2 + 2,05x2) = 7,20x3,0 – ((0,90x2,10) + (0,60x0,60)) = 21,60 – 2,25 = 19,35 m² / BANHEIRO PNE MASCULINO: (1,55x2 + 2,05x2) = 7,20x3,0 – ((0,90x2,10) + (0,60x0,60)) = 21,60 – 2,25 = 19,35 m² / BANHEIRO MASCULINO: (4,25x2 + 2,75x2) + (2,75x2 + 1,20x2 + 0,90x2) = 14,0x3,0 + 9,70x2,0 – ((0,80x2,10) + (1,40x0,60)) = 61,40 – 2,52 = 58,88 m² / BANHEIRO FEMININO: (4,25x2 + 3,57x2) + (3,57x2+1,20x2) = 15,64x3,0 + 9,54x2 - ((0,80x2,10) + (2,0x0,60)) = 66,00 - 2,88 = 63,12 m² /                                                                                                                                                                               </t>
    </r>
    <r>
      <rPr>
        <b/>
        <sz val="11"/>
        <rFont val="Calibri"/>
        <family val="2"/>
      </rPr>
      <t xml:space="preserve">TOTAL: 64,35 + 30,48 + 38,82 + 38,37 + 17,55 + 17,25 + 16,24 + 26,97 + 27,45 + 66,98 + 80,62 + 6,32 + 77,52 + 29,16 + 19,35 + 19,35 + 58,88 + 63,12 = 698,78 m²
</t>
    </r>
  </si>
  <si>
    <t>ÁREA DE CHAPISCO - ÁREA DE EMBOÇO: 3,578,20 - 698,78 = 2.879,42 m²</t>
  </si>
  <si>
    <r>
      <rPr>
        <b/>
        <sz val="11"/>
        <rFont val="Calibri"/>
        <family val="2"/>
      </rPr>
      <t>TÉRREO:</t>
    </r>
    <r>
      <rPr>
        <sz val="11"/>
        <rFont val="Calibri"/>
        <family val="2"/>
      </rPr>
      <t xml:space="preserve"> COZINHA: (5,60x2+6,85x2) = 24,90x3,0 - ((1,50x1,30) + (0,80x2,10x4) + (1,40x0,60x2)) = 74,70 – 10,35 = 64,35 m² / PANELEIRO: (3,50x2+2,0x2) = 11,0x3,0 – ((0,80x2,10) + (1,40x0,60)) = 33,0 – 2,52 = 30,48 m² / DESPENSA: (3,45x2 + 3,50x2) = 13,90x3,0 – ((0,80x2,10) + (2,0x0,60)) = 41,70 - 2,88 = 38,82 m² / DML: (3,30x2+3,70x2) = 14,0x3,0 – ((0,80x2,10) + (1,50x1,30)) = 42,00 – 3,63 = 38,37 m²  / BANHEIRO PROF. FEMININO: (1,50x2+1,80x2) = 6,60x3,0 – ((0,90x2,10) + (0,60x0,60)) = 19,80 – 2,25 = 17,55 m² / BANHEIRO PROF. MASCULINO: (1,50x2+1,75x2) = 6,50x3,0 – ((0,90x2,10) + (0,60x0,60)) = 19,50 – 2,25 = 17,25 m² / ÁREA DE SERVIÇO: (3,65x1,60) + (5,15x1,60) + (0,65x1,60) + (0,70x1,60) = 16,24 m² / BANHEIRO PNE FEMININO: (2,05x2+2,90x2) = 9,90x3,0 – ((0,90x2,10) + (1,40x0,60)) = 29,70 – 2,73 = 26,97 m² 
BANHEIRO PNE MASCULINO: (2,05x2+2,90x2) = 9,90x3,0 – ((0,90x2,10) + (0,60x0,60)) = 29,70 – 2,25 = 27,45 m² / BANHEIRO MASCULINO: (2,75x2+5,60x2) + (2,75x2+1,20x2+0,90x2) = 16,70x3 + 9,70x2 = 50,10 + 19,40 – ((0,80x2,10) + (1,40x0,60)) = 69,50 – 2,52 = 66,98 m² / BANHEIRO FEMININO: (3,57x2+5,60x2) + (3,57x2+1,20x4+1,45x2) = 18,34x3 + 14,84x2 = 55,02 + 29,68 – ((0,80x2,10) + ((2,0x0,60x2)) = 84,70 – 4,08 = 80,62 m² / BUFFET: 3,95x1,60 = 6,32 m² / LABORATÓRIO: (5,0x2 + 8,85x2) = 27,70x3 – ((0,80x2,10) + (1,50x1,30x2)) = 83,10 – 5,58 = 77,52 m²  / </t>
    </r>
    <r>
      <rPr>
        <b/>
        <sz val="11"/>
        <rFont val="Calibri"/>
        <family val="2"/>
      </rPr>
      <t>NÍVEL 1:</t>
    </r>
    <r>
      <rPr>
        <sz val="11"/>
        <rFont val="Calibri"/>
        <family val="2"/>
      </rPr>
      <t xml:space="preserve"> BANHEIRO PROFESSORES: (3,70x2 + 1,50x2) = 10,40x3,0 – ((0,80x2,10) + (0,60x0,60)) = 31,20 – 2,04 = 29,16 m² / BANHEIRO PNE FEMININO: (1,55x2 + 2,05x2) = 7,20x3,0 – ((0,90x2,10) + (0,60x0,60)) = 21,60 – 2,25 = 19,35 m² / BANHEIRO PNE MASCULINO: (1,55x2 + 2,05x2) = 7,20x3,0 – ((0,90x2,10) + (0,60x0,60)) = 21,60 – 2,25 = 19,35 m² / BANHEIRO MASCULINO: (4,25x2 + 2,75x2) + (2,75x2 + 1,20x2 + 0,90x2) = 14,0x3,0 + 9,70x2,0 – ((0,80x2,10) + (1,40x0,60)) = 61,40 – 2,52 = 58,88 m² / BANHEIRO FEMININO: (4,25x2 + 3,57x2) + (3,57x2+1,20x2) = 15,64x3,0 + 9,54x2 - ((0,80x2,10) + (2,0x0,60)) = 66,00 - 2,88 = 63,12 m² /                                                                                                                                                                             </t>
    </r>
    <r>
      <rPr>
        <b/>
        <sz val="11"/>
        <rFont val="Calibri"/>
        <family val="2"/>
      </rPr>
      <t xml:space="preserve">  TOTAL: 64,35 + 30,48 + 38,82 + 38,37 + 17,55 + 17,25 + 16,24 + 26,97 + 27,45 + 66,98 + 80,62 + 6,32 + 77,52 + 29,16 + 19,35 + 19,35 + 58,88 + 63,12 = 698,78 m²</t>
    </r>
  </si>
  <si>
    <r>
      <rPr>
        <b/>
        <sz val="12"/>
        <rFont val="Calibri"/>
        <family val="2"/>
      </rPr>
      <t xml:space="preserve">TÉRREO: </t>
    </r>
    <r>
      <rPr>
        <sz val="12"/>
        <rFont val="Calibri"/>
        <family val="2"/>
      </rPr>
      <t xml:space="preserve">ARQUIVO: 13,97 m² / SECRETARIA: 25,72 m² / DIRETORIA: 18,20 m² / SUPERVISÃO: 11,33 m² / SALA DOS PROFESSORES: 27,63 m² / CIRCULAÇÃO: 20,78 m² / ALMOXARIFADO: 15,75 m² / BANHEIRO PROF. FEMININO: 2,70 m²  / BANHEIRO PROF. MASCULINO: 2,63 m² / HALL: 18,38 m² / CIRCULAÇÃO: 53,45 m² / ÁREA DE SERVIÇO: 23,69 m² / DML: 11,66 m² / COZINHA: 38,36 m² / PANELEIRO: 7,0 m² / DESPENSA: 12,08 m² / BIBLIOTECA: 53,73 m² / RAMPA DE ACESSO: 66,05 m² / ESCADA: 9,51 m² / BANHEIRO PNE MASCULINO: 5,95 m² 
BANHEIRO PNE FEMININO: 5,95 m² / BANHEIRO MASCULINO: 14,67 m² / BANHEIRO FEMININO: 18,90 m² / REFEITÓRIO: 88,10 m²  / BUFFET: 7,26 m² / CIRCULAÇÃO: 22,11 m² / SALA MULTIMÍDEA: 50,87 m² / INFORMÁTICA: 36,34 m² / LABORATÓRIO: 42,75 m² / AUDITÓRIO: 106,91 m² / PALCO: 34,30 m² / CORREDOR: 3,85 m²  / CAMARIM 1: 9,05 m² / CAMARIM 2: 10,5 m² / DEPÓSITO: 17,50 m² 
</t>
    </r>
    <r>
      <rPr>
        <b/>
        <sz val="12"/>
        <rFont val="Calibri"/>
        <family val="2"/>
      </rPr>
      <t xml:space="preserve"> NÍVEL 1: </t>
    </r>
    <r>
      <rPr>
        <sz val="12"/>
        <rFont val="Calibri"/>
        <family val="2"/>
      </rPr>
      <t xml:space="preserve">SALA DE AULA 1: 57,57 m² / SALA DE AULA 2: 54,42 m² / SALA DE AULA 3: 57,87 m² / SALA DE AULA 4: 70,78 m² / SALA DE AULA 5: 69,20 m² / SALA DE AULA 6: 44,61  m² / CIRCULAÇÃO: 5,75 m² / BANHEIRO PROFESSORES: 5,55 m² / SALA DOS PROFESSORES: 20,93 m² / CIRCULAÇÃO: 99,05 m² / BANHEIRO FEMININO: 14,47 m² / BANHEIRO MASCULINO: 10,96 m² / BANHEIRO PNE FEMININO: 3,18 m² / BANHEIRO PNE MASCULINO: 3,18 m² 
</t>
    </r>
    <r>
      <rPr>
        <b/>
        <sz val="12"/>
        <rFont val="Calibri"/>
        <family val="2"/>
      </rPr>
      <t>TOTAL: 13,97 + 25,72 + 18,20 + 11,33 + 27,63 + 20,78 + 15,75 + 2,70 + 2,63 + 18,38 + 53,45 + 23,69 + 11,66 + 38,36 + 7,0 + 12,08 + 53,73 + 66,05 + 9,51 + 5,95 + 5,95 + 14,67 + 18,90 + 88,10 + 7,26 + 22,11 + 50,87 + 36,34 + 42,75 + 106,91 + 34,30 + 3,85 + 9,05 + 10,50 + 17,50 + 57,57 + 54,42 + 57,87 + 70,78 + 69,20 + 44,61 + 5,75 + 5,55 + 20,93 + 99,05 + 14,47 + 10,96 + 3,18 + 3,18 = 1.419,40 m²</t>
    </r>
    <r>
      <rPr>
        <sz val="12"/>
        <rFont val="Calibri"/>
        <family val="2"/>
      </rPr>
      <t xml:space="preserve">
</t>
    </r>
  </si>
  <si>
    <r>
      <rPr>
        <b/>
        <sz val="12"/>
        <rFont val="Calibri"/>
        <family val="2"/>
      </rPr>
      <t>TÉRREO:</t>
    </r>
    <r>
      <rPr>
        <sz val="12"/>
        <rFont val="Calibri"/>
        <family val="2"/>
      </rPr>
      <t xml:space="preserve"> ARQUIVO: 13,97 m² / SECRETARIA: 25,72 m² / DIRETORIA: 18,20 m² / SUPERVISÃO: 11,33 m² / SALA DOS PROFESSORES: 27,63 m² / CIRCULAÇÃO: 20,78 m² / ALMOXARIFADO: 15,75 m² / BANHEIRO PROF. FEMININO: 2,70 m²  / BANHEIRO PROF. MASCULINO: 2,63 m² / HALL: 18,38 m² / CIRCULAÇÃO: 53,45 m² / ÁREA DE SERVIÇO: 23,69 m² / DML: 11,66 m² / COZINHA: 38,36 m² / PANELEIRO: 7,0 m² / DESPENSA: 12,08 m² / BIBLIOTECA: 53,73 m² / RAMPA DE ACESSO: 66,05 m² / ESCADA: 9,51 m² / BANHEIRO PNE MASCULINO: 5,95 m² 
BANHEIRO PNE FEMININO: 5,95 m² / BANHEIRO MASCULINO: 14,67 m² / BANHEIRO FEMININO: 18,90 m² / REFEITÓRIO: 88,10 m²  / BUFFET: 7,26 m² / CIRCULAÇÃO: 22,11 m² / SALA MULTIMÍDEA: 50,87 m² / INFORMÁTICA: 36,34 m² / LABORATÓRIO: 42,75 m² / AUDITÓRIO: 106,91 m² / PALCO: 34,30 m² / CORREDOR: 3,85 m²  / CAMARIM 1: 9,05 m² / CAMARIM 2: 10,5 m² / DEPÓSITO: 17,50 m² 
 </t>
    </r>
    <r>
      <rPr>
        <b/>
        <sz val="12"/>
        <rFont val="Calibri"/>
        <family val="2"/>
      </rPr>
      <t xml:space="preserve">NÍVEL 1: </t>
    </r>
    <r>
      <rPr>
        <sz val="12"/>
        <rFont val="Calibri"/>
        <family val="2"/>
      </rPr>
      <t xml:space="preserve">SALA DE AULA 1: 57,57 m² / SALA DE AULA 2: 54,42 m² / SALA DE AULA 3: 57,87 m² / SALA DE AULA 4: 70,78 m² / SALA DE AULA 5: 69,20 m² / SALA DE AULA 6: 44,61  m² / CIRCULAÇÃO: 5,75 m² / BANHEIRO PROFESSORES: 5,55 m² / SALA DOS PROFESSORES: 20,93 m² / CIRCULAÇÃO: 99,05 m² / BANHEIRO FEMININO: 14,47 m² / BANHEIRO MASCULINO: 10,96 m² / BANHEIRO PNE FEMININO: 3,18 m² / BANHEIRO PNE MASCULINO: 3,18 m² 
</t>
    </r>
    <r>
      <rPr>
        <b/>
        <sz val="12"/>
        <rFont val="Calibri"/>
        <family val="2"/>
      </rPr>
      <t>TOTAL: 13,97 + 25,72 + 18,20 + 11,33 + 27,63 + 20,78 + 15,75 + 2,70 + 2,63 + 18,38 + 53,45 + 23,69 + 11,66 + 38,36 + 7,0 + 12,08 + 53,73 + 66,05 + 9,51 + 5,95 + 5,95 + 14,67 + 18,90 + 88,10 + 7,26 + 22,11 + 50,87 + 36,34 + 42,75 + 106,91 + 34,30 + 3,85 + 9,05 + 10,50 + 17,50 + 57,57 + 54,42 + 57,87 + 70,78 + 69,20 + 44,61 + 5,75 + 5,55 + 20,93 + 99,05 + 14,47 + 10,96 + 3,18 + 3,18 = 1.419,40 m²</t>
    </r>
  </si>
  <si>
    <r>
      <rPr>
        <sz val="12"/>
        <rFont val="Calibri"/>
        <family val="2"/>
      </rPr>
      <t>ESTACIONAMENTO PRIVADO: 72,38 m² 
ESTACIONAMENTO PÚBLICO: 69,42 m²</t>
    </r>
    <r>
      <rPr>
        <b/>
        <sz val="12"/>
        <rFont val="Calibri"/>
        <family val="2"/>
      </rPr>
      <t xml:space="preserve">
TOTAL: 69,42 + 72,38 = 141,80 m²
</t>
    </r>
  </si>
  <si>
    <r>
      <rPr>
        <sz val="12"/>
        <rFont val="Calibri"/>
        <family val="2"/>
      </rPr>
      <t>JARDIM FRONTAL: 14,51 m² 
JARDIM INTERNO: 15,88 m²</t>
    </r>
    <r>
      <rPr>
        <b/>
        <sz val="12"/>
        <rFont val="Calibri"/>
        <family val="2"/>
      </rPr>
      <t xml:space="preserve">
TOTAL: 14,51 + 15,88 = 30,39 m²
</t>
    </r>
  </si>
  <si>
    <r>
      <rPr>
        <sz val="12"/>
        <rFont val="Calibri"/>
        <family val="2"/>
      </rPr>
      <t xml:space="preserve">CIRCULAÇÃO: 36,08 m² 
PÁTIO DESCOBERTO: 150,14 m²
CIRCULAÇÃO: 11,91 m² 
VENTILAÇÃO: 30,68 m² 
CALÇADA: 77,98 m² </t>
    </r>
    <r>
      <rPr>
        <b/>
        <sz val="12"/>
        <rFont val="Calibri"/>
        <family val="2"/>
      </rPr>
      <t xml:space="preserve">
TOTAL: 36,08 + 150,14 + 11,91 + 30,68 + 77,98 = 306,79 m²
</t>
    </r>
  </si>
  <si>
    <r>
      <t>TÉRREO:</t>
    </r>
    <r>
      <rPr>
        <sz val="12"/>
        <rFont val="Calibri"/>
        <family val="2"/>
      </rPr>
      <t xml:space="preserve"> ARQUIVO: 13,97 m² / SECRETARIA: 25,72 m² / DIRETORIA: 18,20 m² / SUPERVISÃO: 11,33 m² / SALA DOS PROFESSORES: 27,63 m² / CIRCULAÇÃO: 20,78 m² / ALMOXARIFADO: 15,75 m² / BANHEIRO PROF. FEMININO: 2,70 m²  / BANHEIRO PROF. MASCULINO: 2,63 m² / HALL: 18,38 m² / CIRCULAÇÃO: 53,45 m² / ÁREA DE SERVIÇO: 23,69 m² / DML: 11,66 m² / COZINHA: 38,36 m² / PANELEIRO: 7,0 m² / DESPENSA: 12,08 m² / BIBLIOTECA: 53,73 m² / RAMPA DE ACESSO: 66,05 m² / ESCADA: 9,51 m² / BANHEIRO PNE MASCULINO: 5,95 m² 
BANHEIRO PNE FEMININO: 5,95 m² / BANHEIRO MASCULINO: 14,67 m² / BANHEIRO FEMININO: 18,90 m² / REFEITÓRIO: 88,10 m²  / BUFFET: 7,26 m² / CIRCULAÇÃO: 22,11 m² / SALA MULTIMÍDEA: 50,87 m² / INFORMÁTICA: 36,34 m² / LABORATÓRIO: 42,75 m² / AUDITÓRIO: 106,91 m² / PALCO: 34,30 m² / CORREDOR: 3,85 m²  / CAMARIM 1: 9,05 m² / CAMARIM 2: 10,5 m² / DEPÓSITO: 17,50 m²                                                                                                                          </t>
    </r>
    <r>
      <rPr>
        <b/>
        <sz val="12"/>
        <rFont val="Calibri"/>
        <family val="2"/>
      </rPr>
      <t xml:space="preserve">TOTAL: 13,97 + 25,72 + 18,20 + 11,33 + 27,63 + 20,78 + 15,75 + 2,70 + 2,63 + 18,38 + 53,45 + 23,69 + 11,66 + 38,36 + 7,0 + 12,08 + 53,73 + 66,05 + 9,51 + 5,95 + 5,95 + 14,67 + 18,90 + 88,10 + 7,26 + 22,11 + 50,87 + 36,34 + 42,75 + 106,91 + 34,30 + 3,85 + 9,05 + 10,50 + 17,50 = 907,63 m² 
</t>
    </r>
  </si>
  <si>
    <t>PORTA DE ABRIR COM MOLA HIDRÁULICA, EM VIDRO TEMPERADO, 2 FOLHAS DE 90X210 CM, ESPESSURA DD 10MM, INCLUSIVE ACESSÓRIOS. AF_01/2021. (SINAPI - 102185)</t>
  </si>
  <si>
    <t xml:space="preserve">Será medido pela área da grade instalada (m²).
O item remunera o fornecimento e instalação da porta de abrir,  o portão de acesso à escola tem dimensão de 0,90x2,10 cm (largura x altura) deverá ser fixado e executado em Metalon de acordo com o detalhamento da arquitetura. E pintado com tinta esmalte sintético na cor branca.   </t>
  </si>
  <si>
    <t xml:space="preserve">Porta de Entrada Auditório: 2 unidades </t>
  </si>
  <si>
    <r>
      <rPr>
        <sz val="11"/>
        <rFont val="Calibri"/>
        <family val="2"/>
      </rPr>
      <t xml:space="preserve">ARQUIVO: (3,70x2 + 3,78x2) = 14,96 m / SECRETARIA: (3,70x2 + 6,95x2) = 21,30 m  / DIRETORIA: (3,50x2 + 5,20x2) = 17,40 m  / SUPERVISÃO: (3,0x2 + 3,78x2) = 13,56 m / SALA DOS PROFESSORES: (5,53x2 + 5,0x2) = 21,06 m / CIRCULAÇÃO: (3,0+7,10+1,28+1,50+7,33+5,35+3,85+0,20) = 29,61 m  / ALMOXARIFADO: (5,0x2 + 3,15x2) = 16,30 m / HALL: (5,25x2 + 3,50x2) = 17,50 m / BIBLIOTECA: (5,30+10,87+3,30+1,95+2,0+8,92) = 32,34 m  / RAMPA: (11,02+3,15+9,07+9,22+9,07+3,15+9,07+9,07+3,15+10,87+9,07) = 85,91 m  / ESCADA: (4,40+2,55+3,0+2,85+4,25) = 17,05 m / CIRCULAÇÃO: (3,30+3,45+5,10+4,55+10,95+3,55) = 30,90 m  / REFEITÓRIO: (11,17+3,0) = 14,17 m / CIRCULAÇÃO: (1,95+11,40) = 13,35 m / SALA MULTIMIDEA: (5,95x2 + 8,55x2) = 29,0 m / SALA DE INFORMÁTICA: (4,25x2 + 8,55x2) = 25,60 m / DEPÓSITO: (2,50x2 + 7,0x2) = 19,0 m / AUDITÓRIO: (15,27x2 + 7,0x2) = 44,54 m / PALCO: (5,05x2 + 7,0) = 17,10 m / CORREDOR: (1,0x2 + 3,85x2) = 9,70 m / CAMARIM 1: (3,85x2 + 2,85x2) = 13,40 m / CAMARIM 2: (3,0x2 + 3,50x2) = 13,0 m / SALA DE AULA 1: (5,30x2 + 10,87x2) = 32,34 m / SALA DE AULA 2: (5,20x2 + 10,50x2) = 31,40 m / SALA DE AULA 3: (10,50x2 + 5,53x2) = 32,06 m / SALA DE AULA 4: (10,50x2 + 6,50x2) = 34,0 m / SALA DE AULA 5: (8,55x2 + 8,10x2) = 33,30 m  / SALA DE AULA 6: (10,50x2 + 4,25x2) = 29,50 m 
SALA DOS PROFESSORES: (3,15x2 + 6,65x2) = 19,60 m / CIRCULAÇÃO: (3,70x2 + 1,50) = 8,90 m / CIRCULAÇÃO:(1,50+5,25+7,20+8,80+1,95+8,10+1,80+5,80+14,32+1,50+11,02+1,85+1,50+10,55+1,95) = 83,09 m / ÁREA DE SERVIÇO: (1,50 + 4,80 + 3,0 + 1,65) = 10,95 m 
Descontos: (0,80x26) = 20,8 m + (0,90x8) = 7,20 m + (2,80x4) = 11,20 m + 1,80 m + 1,10 m = 53,30 m </t>
    </r>
    <r>
      <rPr>
        <b/>
        <sz val="11"/>
        <rFont val="Calibri"/>
        <family val="2"/>
      </rPr>
      <t xml:space="preserve">
TOTAL: 14,96 + 21,30 + 17,40 + 13,56 + 21,06 + 29,61 + 16,30 + 17,50 + 32,34 + 85,91 + 17,05 + 30,90 + 14,17 + 13,35 + 29 + 25,60 + 19,0 + 44,54 + 17,10 + 9,70 + 13,40 + 13,0 + 32,34 + 31,40 + 32,06 + 34,0 + 33,30 + 29,50 + 19,60 + 8,90 + 83,09 + 10,95 = 831,89 – 53,30 = 778,59 m 
</t>
    </r>
  </si>
  <si>
    <r>
      <rPr>
        <sz val="12"/>
        <rFont val="Calibri"/>
        <family val="2"/>
      </rPr>
      <t>BANHEIRO FEMININO - TÉRREO: 3 unidades 
BANHEIRO MASCULINO - TÉRREO: 3 unidades 
BANHEIRO FEMININO - NÍVEL 1: 3 unidades 
BANHEIRO MASCULINO - NÍVEL 1: 2 unidades</t>
    </r>
    <r>
      <rPr>
        <b/>
        <sz val="12"/>
        <rFont val="Calibri"/>
        <family val="2"/>
      </rPr>
      <t xml:space="preserve">
TOTAL: 3 + 3 + 3 + 2 = 11 unidades 
</t>
    </r>
  </si>
  <si>
    <r>
      <rPr>
        <sz val="12"/>
        <rFont val="Calibri"/>
        <family val="2"/>
      </rPr>
      <t>FACHADA DA ESCOLA MUNICIPAL: 1,30x9,07 =11,79 m² 
PERGOLADO: 3,50x3,95 = 13,86 m²</t>
    </r>
    <r>
      <rPr>
        <b/>
        <sz val="12"/>
        <rFont val="Calibri"/>
        <family val="2"/>
      </rPr>
      <t xml:space="preserve">
TOTAL: 26,65 m² 
</t>
    </r>
  </si>
  <si>
    <r>
      <rPr>
        <b/>
        <sz val="11"/>
        <rFont val="Calibri"/>
        <family val="2"/>
      </rPr>
      <t xml:space="preserve">TÉRREO: </t>
    </r>
    <r>
      <rPr>
        <sz val="11"/>
        <rFont val="Calibri"/>
        <family val="2"/>
      </rPr>
      <t xml:space="preserve">ARQUIVO: 13,97 m² / SECRETARIA: 25,72 m² / DIRETORIA: 18,20 m² / SUPERVISÃO: 11,33 m² / SALA DOS PROFESSORES: 27,63 m² / CIRCULAÇÃO: 20,78 m² / ALMOXARIFADO: 15,75 m² / BANHEIRO PROF. FEMININO: 2,70 m²  / BANHEIRO PROF. MASCULINO: 2,63 m² / HALL: 18,38 m² / CIRCULAÇÃO: 53,45 m² / ÁREA DE SERVIÇO: 23,69 m² / DML: 11,66 m² / COZINHA: 38,36 m² / PANELEIRO: 7,0 m² / DESPENSA: 12,08 m² / BIBLIOTECA: 53,73 m² / RAMPA DE ACESSO: 66,05 m² / ESCADA: 9,51 m² / BANHEIRO PNE MASCULINO: 5,95 m² 
BANHEIRO PNE FEMININO: 5,95 m² / BANHEIRO MASCULINO: 14,67 m² / BANHEIRO FEMININO: 18,90 m² / REFEITÓRIO: 88,10 m²  / BUFFET: 7,26 m² / CIRCULAÇÃO: 22,11 m² / SALA MULTIMÍDEA: 50,87 m² / INFORMÁTICA: 36,34 m² / LABORATÓRIO: 42,75 m² / AUDITÓRIO: 106,91 m² / PALCO: 34,30 m² / CORREDOR: 3,85 m²  / CAMARIM 1: 9,05 m² / CAMARIM 2: 10,5 m² / DEPÓSITO: 17,50 m² 
</t>
    </r>
    <r>
      <rPr>
        <b/>
        <sz val="11"/>
        <rFont val="Calibri"/>
        <family val="2"/>
      </rPr>
      <t xml:space="preserve"> NÍVEL 1: </t>
    </r>
    <r>
      <rPr>
        <sz val="11"/>
        <rFont val="Calibri"/>
        <family val="2"/>
      </rPr>
      <t xml:space="preserve">SALA DE AULA 1: 57,57 m² / SALA DE AULA 2: 54,42 m² / SALA DE AULA 3: 57,87 m² / SALA DE AULA 4: 70,78 m² / SALA DE AULA 5: 69,20 m² / SALA DE AULA 6: 44,61  m² / CIRCULAÇÃO: 5,75 m² / BANHEIRO PROFESSORES: 5,55 m² / SALA DOS PROFESSORES: 20,93 m² / CIRCULAÇÃO: 99,05 m² / BANHEIRO FEMININO: 14,47 m² / BANHEIRO MASCULINO: 10,96 m² / BANHEIRO PNE FEMININO: 3,18 m² / BANHEIRO PNE MASCULINO: 3,18 m² 
</t>
    </r>
    <r>
      <rPr>
        <b/>
        <sz val="11"/>
        <rFont val="Calibri"/>
        <family val="2"/>
      </rPr>
      <t>TOTAL: 13,97 + 25,72 + 18,20 + 11,33 + 27,63 + 20,78 + 15,75 + 2,70 + 2,63 + 18,38 + 53,45 + 23,69 + 11,66 + 38,36 + 7,0 + 12,08 + 53,73 + 66,05 + 9,51 + 5,95 + 5,95 + 14,67 + 18,90 + 88,10 + 7,26 + 22,11 + 50,87 + 36,34 + 42,75 + 106,91 + 34,30 + 3,85 + 9,05 + 10,50 + 17,50 + 57,57 + 54,42 + 57,87 + 70,78 + 69,20 + 44,61 + 5,75 + 5,55 + 20,93 + 99,05 + 14,47 + 10,96 + 3,18 + 3,18 = 1.419,40 m²</t>
    </r>
    <r>
      <rPr>
        <sz val="11"/>
        <rFont val="Calibri"/>
        <family val="2"/>
      </rPr>
      <t xml:space="preserve">
</t>
    </r>
  </si>
  <si>
    <t xml:space="preserve">1 UNIDADE - LABORATÓRIO NO TÉRREO </t>
  </si>
  <si>
    <r>
      <rPr>
        <sz val="12"/>
        <rFont val="Calibri"/>
        <family val="2"/>
      </rPr>
      <t xml:space="preserve">PANELEIRO: (3,50+1,40x0,50)x4 = 9,8 m² 
DESPENSA: (2,90+1,80+3,45x0,50)x4 = 16,30 m²
DML: (2,0+3,15x0,50x4) = 22,60 m² 
ALMOXARIFADO = (1,40+5,0x0,50)x4 = 12,80 m² </t>
    </r>
    <r>
      <rPr>
        <b/>
        <sz val="12"/>
        <rFont val="Calibri"/>
        <family val="2"/>
      </rPr>
      <t xml:space="preserve">
TOTAL: 9,8 + 16,30 + 22,60 + 12,80 = 61,50 m² 
</t>
    </r>
  </si>
  <si>
    <r>
      <rPr>
        <sz val="12"/>
        <rFont val="Calibri"/>
        <family val="2"/>
      </rPr>
      <t xml:space="preserve">SOLEIRA (PORTAS, PORTÕES E ABERTURAS): (30x0,80x0,15) + (2,80x0,15) + (1,80x0,15x3) + (0,60x0,15x9) + (0,90x0,15x6) + (1,10x0,15) + (1,30x0,15x2) + (0,95x0,15) = 7,15 m² 
 PEITORIL (JANELAS): (1,50x0,15x40) + (0,60x0,15x7) + (1,40x0,15x6) + (1,0x0,15) + (2,0x0,15x6) = 12,84 m² </t>
    </r>
    <r>
      <rPr>
        <b/>
        <sz val="12"/>
        <rFont val="Calibri"/>
        <family val="2"/>
      </rPr>
      <t xml:space="preserve">
TOTAL: 7,15 + 12,84 = 19,99 m²
</t>
    </r>
  </si>
  <si>
    <r>
      <rPr>
        <sz val="12"/>
        <rFont val="Calibri"/>
        <family val="2"/>
      </rPr>
      <t xml:space="preserve">COZINHA: (5,65+1,45x0,60) = 4,26 m² 
BANHEIRO MASCULINO – TÉRREO: (2,90x0,60) = 1,74 m² 
BANHEIRO FEMININO – TÉRREO: (2,80x0,60) = 1,68 m²
LABORATÓRIO: (4,80x1,40) = 6,72 m² 
BANHEIRO MASCULINO – NÍVEL 1: (2,15x0,60) = 1,29 m²
BANHEIRO FEMININO – NÍVEL 1: (2,90x0,60) = 1,74 m²
BANHEIRO PROFESSORES – NÍVEL 1: (1,80x0,60) = 1,08 m²
</t>
    </r>
    <r>
      <rPr>
        <b/>
        <sz val="12"/>
        <rFont val="Calibri"/>
        <family val="2"/>
      </rPr>
      <t xml:space="preserve">TOTAL: 4,26 + 1,74 + 1,68 + 6,72 + 1,29 + 1,74 + 1,08 = 18,51 m² </t>
    </r>
    <r>
      <rPr>
        <sz val="12"/>
        <rFont val="Calibri"/>
        <family val="2"/>
      </rPr>
      <t xml:space="preserve">
</t>
    </r>
    <r>
      <rPr>
        <b/>
        <sz val="12"/>
        <rFont val="Calibri"/>
        <family val="2"/>
      </rPr>
      <t xml:space="preserve">
</t>
    </r>
  </si>
  <si>
    <r>
      <t xml:space="preserve">ÁREA DE SERVIÇO: (5,0x0,60) = 3,0 m² 
BUFFET: (3,95x0,50) = 1,98 m²
COZINHA: (2,75x1,20) = 3,30 m²
BUFFET: (3,0x0,85) = 2,55 m² 
SALA DOS PROFESSORES: (2,20x0,50) = 1,10 m² 
SECRETARIA: (3,65x0,50) = 1,83 m²
SECRETARIA: (1,20x0,70) = 0,84 m²
SECRETARIA: (1,80x0,35) = 0,63 m² 
</t>
    </r>
    <r>
      <rPr>
        <b/>
        <sz val="11"/>
        <rFont val="Calibri"/>
        <family val="2"/>
      </rPr>
      <t xml:space="preserve">TOTAL: 3,0 + 1,98 + 3,30 + 2,55 + 1,10 + 1,83 + 0,84 +0,63 = 15,23 m² </t>
    </r>
    <r>
      <rPr>
        <sz val="11"/>
        <rFont val="Calibri"/>
        <family val="2"/>
      </rPr>
      <t xml:space="preserve">
</t>
    </r>
  </si>
  <si>
    <t>Térreo = 4,00 + Nível 1 = 3,00 = 7,00 unid.</t>
  </si>
  <si>
    <t>Térreo = 2,00 unid.</t>
  </si>
  <si>
    <t>Estacionamento privativo = 1,00 + Pátio descoberto = 2,00 + área externa = 1,00 = 4,00 unid.</t>
  </si>
  <si>
    <t>Salas + auditório Térreo = 30,00 + Corredores e área externa térreo = 15,00 +  Salas Nível 1 = 7,00 + Corredores, rampa e escada nível 1 = 8,00 =  60,00 unid.</t>
  </si>
  <si>
    <t>Térreo = 1,00 + Nível 1 = 1,00 = 2,00</t>
  </si>
  <si>
    <t>Térreo = 2,00 + Nível 1 = 2,00 = 4,00 unid.</t>
  </si>
  <si>
    <t>Térreo = 180,00 m + Nível 1 =100,00 = 280,00 m</t>
  </si>
  <si>
    <t>Salas + auditório Térreo = 30,00 + Corredores e área externa térreo = 17,00 +  Salas Nível 1 = 7,00 + Corredores, rampa e escada nível 1 = 12,00 =  66,00 unid.</t>
  </si>
  <si>
    <t>Extintores + caixas de hidrantes = 18,00 + 2,00 + 7,00 = 27,00 unid.</t>
  </si>
  <si>
    <t>Entrada da escola = 2,00 + Auditório = 1,00 + Nível 1 = 1,00 = 4,00 unid.</t>
  </si>
  <si>
    <t>Auditório = 8,00 + corredores térreo = 6,00 + Corredores nível 1 = 4,00 = 18,00 unid.</t>
  </si>
  <si>
    <t>Térreo = 7,00 + Nível 1 = 3,00 = 10,00 unid.</t>
  </si>
  <si>
    <t>Barrilete e descida do tubo = 18,00 + Tubos para hidrantes Térreo=36,50 + Tubos para hidrantes nível 1 = 18,00 m + tubo de recalque na rua = 17,00 m = 89,50 m</t>
  </si>
  <si>
    <t>Fechamento para mutenção da rede saída da caixa d'água, nível 1 e térreo = 3,00 unid.</t>
  </si>
  <si>
    <t>para rede de hidrantes, saída da caixa d'água = 1,00 unid.</t>
  </si>
  <si>
    <t>para rede de hidrantes, para bomba = 1,00 unid.</t>
  </si>
  <si>
    <t>para rede de hidrantes, calçada = 1,00 unid.</t>
  </si>
  <si>
    <t>Aterramento da rede de SPDA no térreo: 15,00 unid.</t>
  </si>
  <si>
    <t>Rede de ligação sobre o telhado: 25,00 + 18,00 + 15,00 + 5,00 x 4 = 78,00 m</t>
  </si>
  <si>
    <t>Ligação ao aterramento 15,0 x 6,50 = 65,00 m</t>
  </si>
  <si>
    <t>Ligação entre os aterramentos 3,00 x 20 = 60,00 m</t>
  </si>
  <si>
    <t>Sinalização sobre o telhado = 1,00 unid.</t>
  </si>
  <si>
    <t>Entrada de água para escola 1,00 unid.</t>
  </si>
  <si>
    <t>Escada de acesso do térreo ao nível 1 4,55x 1,20 x 0,10 x 2 + 0,165 x 0,30 / 2 x 18 x 1,20 = 1,63 m3</t>
  </si>
  <si>
    <t>Rede de esgoto: recebimento banheiros térreo e rede até à rua: 4,00 unid. + recebimento esgoto cozinha e área de serviço e rede até à rua: 4,00 = 8,00 unid.</t>
  </si>
  <si>
    <t>Rede de drenagem de água pluvia com ligação das descidas de água até à rua: (3,00 + 3,00) x 2 = 12,00 unid.</t>
  </si>
  <si>
    <t>Instalações elétricas</t>
  </si>
  <si>
    <t>Salas Térreo: Depósito: 1,00 Sala Mutimídea: 2,00 Cozinha/dispensa: 4,00 DML/área de serviço: 2,00 Sala dos Professores: 2,00 Secretaria: 1,00 Diretoria/supervisão/Arquivo: 3,00 Biblioteca: 2,00 Banheiros: 6,00 Circulação externa: 7,00
Salas nível 1: Salas de Aula: 1,00 x 6 = 24,00 Banheiros: 6,00 Circulação Externa: 5,00 
TOTAL = 1 + 2 + 4 + 2 + 2 + 1 + 3 + 2 + 6 + 7 + 6 + 5= 41,00 unid.</t>
  </si>
  <si>
    <t xml:space="preserve">Salas Térreo: Auditório com camarim: 6,00 Laboratório: 2,00 Informática: 1,00 Sala Mutimídea: 1,00 Biblioteca: 2,00 Banheiros: 6,00 Circulação externa: 5,00
Salas nível 1: Circulação Externa: 3,00 
TOTAL =6,00 + 2,00 + 1,00 + 1,00 + 2,00 + 6,00 + 5,00 + 3,00 = </t>
  </si>
  <si>
    <t>Salas Térreo: Depósito: 2,00  Auditório com camarim: 18,00 Laboratório: 12,00 Informática: 18,00 Sala Mutimídea: 15,00 Cozinha/dispensa: 10,00 DML/área de serviço: 8,00 Sala dos Professores: 8,00 Secretaria: 10,00 Diretoria/supervisão/Arquivo: 20,00 Biblioteca: 8,00 Banheiros: 6,00 Circulação externa: 25,00
Salas nível 1: Salas de Aula: 4,00 x 6 = 24,00 Banheiros: 6,00 Circulação Externa: 8,00 
TOTAL = 2,00 + 18,00 + 12,00 + 18,00 + 15,00 + 10,00 + 8,00 + 8,00 + 10,00 + 20,00 + 8,00 + 6,00 + 25,00 + 24,00 + 6,00 + 8,00 = 198,00 unid.</t>
  </si>
  <si>
    <t>Salas Térreo: Auditório com camarim: 4,00 Laboratório: 6,00 Informática: 3,00 Sala Mutimídea: 2,00 Cozinha/dispensa: 5,00 DML/área de serviço: 1,00 Sala dos Professores: 1,00 Secretaria: 1,00 Diretoria/supervisão/Arquivo: 2,00 Biblioteca: 2,00 Circulação externa: 5,00
Salas nível 1: Salas de Aula: 1 x 6 = 6,00 Circulação Externa: 3,00 
TOTAL = 4,00 + 6,00 + 3,00 + 2,00 + 5,00 + 1,00 + 1,00 + 1,00 + 2,00 + 2,00 + 5,00 + 6,00 + 3,00 = 41,00 unid.</t>
  </si>
  <si>
    <t>Diretoria: 1,00 Sala de informática: 1,00 Auditório: 1,00 Circulação externa térreo: 1,00 Cicurlação nível 1: 1,00
1,00 + 1,00 + 1,00 + 1,00 + 1,00 = 5,00 unid.</t>
  </si>
  <si>
    <t>Diretoria: 12,00 Sala de informática: 7,00 Auditório: 8,00 Sala Nível 01 = 11,00
TOTAL = 12,00 + 7,00 + 8,00 + 11,00 = 38,00 unid.</t>
  </si>
  <si>
    <t>Diretoria: 8,00 Sala de informática: 3,00 Auditório: 3,00 Sala Nível 01 = 5,00
TOTAL = 8,00 + 3,00 + 3,00 + 5,00 = 19,00 unid.</t>
  </si>
  <si>
    <t>Diretoria: 1,00 Sala de informática: 1,00 Auditório: 1,00 Sala Nível 01 = 1,00
TOTAL = 1,00 + 1,00 + 1,00 + 1,00 = 4,00 unid.</t>
  </si>
  <si>
    <t>Instalações Salas Térreo: Depósito: 30,00  Auditório com camarim: 320,00 Laboratório: 200,00 Informática: 230,00 Sala Mutimídea: 240,00 Cozinha/dispensa: 200,00 DML/área de serviço: 50,00 Sala dos Professores: 40,00 Secretaria: 70,00 Diretoria/supervisão/Arquivo: 130,00 Biblioteca: 150,00 Banheiros: 20 x 6 = 120,00 Circulação externa: 420,00
Salas nível 1: Salas de Aula: 30,00 x 6 = 180,00 Banheiros: 20 x 6,00 = 120,00 Circulação Externa: 250,00 
TOTAL = 30,00 + 320,00 + 200,00 + 230,00 + 240,00 + 200,00 + 50,00 + 40,00 + 70,00 + 130,00 + 150,00 + 120,00 + 420,00 + 180,00 + 120,00 + 250,00 = 2.750,00 m</t>
  </si>
  <si>
    <t>Instalações Salas Térreo: Auditório com camarim: 280,00 Laboratório: 150,00 Informática: 150,00 Sala Mutimídea: 100,00 Cozinha/dispensa: 200,00 DML/área de serviço: 50,00 Sala dos Professores: 30,00 Secretaria: 30,00 Diretoria/supervisão/Arquivo: 100,00 Biblioteca: 100,00 Circulação externa: 300,00
Salas nível 1: Salas de Aula: 20,00 x 6 = 120,00 = 120,00 Circulação Externa: 200,00 
TOTAL = 280,00 + 150,00 + 150,00 + 100,00 + 200,00 + 50,00 + 30,00 + 30,00 + 100,00 + 100,00 + 200,00 = 1.060,00 m</t>
  </si>
  <si>
    <t>Instalações Salas Térreo: Auditório com camarim: 150,00 Laboratório: 50,00 Informática: 40,00 Sala Mutimídea: 100,00 Cozinha/dispensa: 20,00
TOTAL = 150,00 + 50,00 + 40,00 + 100,00 + 20,00 = 1.060,00 m</t>
  </si>
  <si>
    <t>Instalações Salas Térreo: Auditório com camarim: 280,00 Laboratório: 150,00 Informática: 150,00 Sala Mutimídea: 100,00 Cozinha/dispensa: 200,00 DML/área de serviço: 50,00 Sala dos Professores: 30,00 Secretaria: 30,00 Diretoria/supervisão/Arquivo: 100,00 Biblioteca: 100,00 Circulação externa: 300,00
Salas nível 1: Salas de Aula: 20,00 x 6 = 120,00 = 120,00 Circulação Externa: 200,00, Bomba de recalque: 100,00
TOTAL = 280,00 + 150,00 + 150,00 + 100,00 + 200,00 + 50,00 + 30,00 + 30,00 + 100,00 + 100,00 + 200,00 + 100,00 = 1.490,00 m</t>
  </si>
  <si>
    <t>Lligação entre padrão e caixa de disjuntor principal = 90,00 m</t>
  </si>
  <si>
    <t>Lligação entre as caixas de passagem/distribuição = 215,00 m</t>
  </si>
  <si>
    <t>Lligação entre as caixas de passagem/distribuição = 180,00 m</t>
  </si>
  <si>
    <t>Instalações Salas Térreo: 100,00 m
Salas nível 1: 70,00 m
TOTAL = 100,00 + 70,00 = 170,00 m</t>
  </si>
  <si>
    <t>Instalações Salas Térreo: 350 m
Salas nível 1: 280 m
TOTAL = 350,00 + 280,00 = 330,00 m</t>
  </si>
  <si>
    <t>Instalações Salas Térreo: 150,00 m
Salas nível 1: 70,00 m
TOTAL = 150,00 + 70,00 = 220,00 m</t>
  </si>
  <si>
    <t>Cantina 1,00 unid.</t>
  </si>
  <si>
    <t>Área externa térreo: 25,00 + corredor externo nível 1: 15,00
TOTAL = 25,00 + 15,00 = 40,00 unid.</t>
  </si>
  <si>
    <t>Instalações Salas Térreo: Depósito: 1,00  Auditório com camarim: 20,00 Laboratório: 6,00 Informática: 6,00 Sala Mutimídea: 6,00 Cozinha/dispensa: 7,00 DML/área de serviço: 3,00 Sala dos Professores: 4,00 Secretaria: 4,00 Diretoria/supervisão/Arquivo: 8,00 Biblioteca: 6,00 Banheiros: 6,00 Circulação externa: 25,00
Salas nível 1: Salas de Aula: 6,00 x 6 = 36,00 Banheiros: 6,00 Circulação Externa: 15,00 
TOTAL = =1 + 20 + 6 + 6 + 6 + 7 + 3 + 4 + 4 + 8 + 6 + 6 + 25 + 6 + 6 + 15 = 129,00 unid.</t>
  </si>
  <si>
    <t>050009</t>
  </si>
  <si>
    <t>Laje pré-fabricada treliçada para piso, intereixo 50 cm e=25cm (capeamento 5 cm e elemento cerâmico 20 cm) sobrecarga mínima 300 Kgf / m²</t>
  </si>
  <si>
    <r>
      <rPr>
        <b/>
        <sz val="12"/>
        <rFont val="Calibri"/>
        <family val="2"/>
      </rPr>
      <t>BLOCO A:</t>
    </r>
    <r>
      <rPr>
        <sz val="12"/>
        <rFont val="Calibri"/>
        <family val="2"/>
      </rPr>
      <t xml:space="preserve"> 34,03+8,85+6,40+1,95+3,95+8,85+10,80+23,53+5,60+3,65+3,65+10,50+3,70+4,80+3,70+1,50+5,15+8,83+5,0+3,85+11,03+3,70+3,0+5,20+10,80+5,40+3,80+5,25+3,30+17,95+11,02+9,22+9,07+10,87+5,10+4,55+3,0+11,15+2,90+5,60+5,60 = 302x3,0 = 906 m² + 1,35+1,45+3,57+0,90+2,75+1,35 =   11,37x2,0 = 22,74 m² + 3,0x1,0 = 3,0 m²  = </t>
    </r>
    <r>
      <rPr>
        <b/>
        <sz val="12"/>
        <rFont val="Calibri"/>
        <family val="2"/>
      </rPr>
      <t xml:space="preserve">931,74 m²  / BLOCO B: 
</t>
    </r>
    <r>
      <rPr>
        <sz val="12"/>
        <rFont val="Calibri"/>
        <family val="2"/>
      </rPr>
      <t xml:space="preserve">10,80+34,03+10,80+10,35+14,62+18,25+9,07+1,65+5,40+3,93+17,30+10,50+8,10+10,50+10,50+3,15+3,70+10,50+1,95+10,55+1,50+3,0+1,85+11,02+1,55+4,25 = 228,82x3,0 = 686,46 m² + 0,90+2,75+1,35+3,57+1,20 = 9,77x2,0 = 19,54 m² = </t>
    </r>
    <r>
      <rPr>
        <b/>
        <sz val="12"/>
        <rFont val="Calibri"/>
        <family val="2"/>
      </rPr>
      <t xml:space="preserve">706,00 m² /                                                                                                                     BLOCO C: </t>
    </r>
    <r>
      <rPr>
        <sz val="12"/>
        <rFont val="Calibri"/>
        <family val="2"/>
      </rPr>
      <t xml:space="preserve">7,30+26,92+17,92+5,0+12,30+8,55+12,55= 90,54x3,30 = 298,78 m² + 7,0+3,50+3,85+5,05+3,50 = 22,90x2,65 = 60,69 m² = </t>
    </r>
    <r>
      <rPr>
        <b/>
        <sz val="12"/>
        <rFont val="Calibri"/>
        <family val="2"/>
      </rPr>
      <t xml:space="preserve">359,47 m²  / TOTAL: 931,74 + 706,00 + 359,47 = 1.997,21 m²   - Descontos (aberturas): 208,11 m² / TOTAL GERAL: 1.997,21 - 208,11 = 1.789,10 m² 
</t>
    </r>
  </si>
  <si>
    <r>
      <t>Será medido por unidade de interruptor instalado (un).
O item remunera o fornecimento e instalação de interruptor, simples de embutir, com uma tecla fosforescente, com contatos de prata, a prova de faísca, de funcionamento silencioso; remunera também o</t>
    </r>
    <r>
      <rPr>
        <sz val="12"/>
        <rFont val="Calibri"/>
        <family val="2"/>
      </rPr>
      <t xml:space="preserve"> espelho correspondente.</t>
    </r>
  </si>
  <si>
    <r>
      <t>Isolado de PVC seção 1,5 mm</t>
    </r>
    <r>
      <rPr>
        <b/>
        <vertAlign val="superscript"/>
        <sz val="12"/>
        <rFont val="Calibri"/>
        <family val="2"/>
      </rPr>
      <t>2</t>
    </r>
  </si>
  <si>
    <r>
      <t>Isolado de PVC seção 2,5 mm</t>
    </r>
    <r>
      <rPr>
        <b/>
        <vertAlign val="superscript"/>
        <sz val="12"/>
        <rFont val="Calibri"/>
        <family val="2"/>
      </rPr>
      <t xml:space="preserve">2 </t>
    </r>
  </si>
  <si>
    <r>
      <t>Isolado de PVC seção 4,0 mm</t>
    </r>
    <r>
      <rPr>
        <b/>
        <vertAlign val="superscript"/>
        <sz val="12"/>
        <rFont val="Calibri"/>
        <family val="2"/>
      </rPr>
      <t>2</t>
    </r>
  </si>
  <si>
    <r>
      <t>Isolado de PVC seção 6,0 mm</t>
    </r>
    <r>
      <rPr>
        <b/>
        <vertAlign val="superscript"/>
        <sz val="12"/>
        <rFont val="Calibri"/>
        <family val="2"/>
      </rPr>
      <t>2</t>
    </r>
  </si>
  <si>
    <r>
      <t>Quadro de distribuição de luz em</t>
    </r>
    <r>
      <rPr>
        <b/>
        <u/>
        <sz val="12"/>
        <rFont val="Calibri"/>
        <family val="2"/>
      </rPr>
      <t xml:space="preserve"> </t>
    </r>
    <r>
      <rPr>
        <b/>
        <sz val="12"/>
        <rFont val="Calibri"/>
        <family val="2"/>
      </rPr>
      <t>chapa de aço de sobrepor ou embutir, até 20 divisões modulares</t>
    </r>
  </si>
  <si>
    <t xml:space="preserve">COZINHA = 3 unidades </t>
  </si>
  <si>
    <r>
      <rPr>
        <sz val="12"/>
        <rFont val="Calibri"/>
        <family val="2"/>
      </rPr>
      <t xml:space="preserve">Pilares – Térreo: 13,44 m³
Vigas – Térreo: 34,39 m³
Pilares – Nível 1: 19,68 m³
Vigas – Nível 1: 23,90 m³ </t>
    </r>
    <r>
      <rPr>
        <b/>
        <sz val="12"/>
        <rFont val="Calibri"/>
        <family val="2"/>
      </rPr>
      <t xml:space="preserve">
TOTAL: 91,41 m³  
</t>
    </r>
  </si>
  <si>
    <r>
      <t xml:space="preserve">Pilares – Térreo: 339,41 m²
Vigas – Térreo: 501,72 m²
Pilares – Nível 1: 249,48 m²
Vigas – Nível 1: 366,15 m² 
</t>
    </r>
    <r>
      <rPr>
        <b/>
        <sz val="12"/>
        <rFont val="Calibri"/>
        <family val="2"/>
      </rPr>
      <t xml:space="preserve">TOTAL: 1.456,76 m²
</t>
    </r>
  </si>
  <si>
    <r>
      <t xml:space="preserve">Pilar Térreo Ø5: 461,81 + Pilar Térreo Ø10: 739,93 + Pilar Térreo Ø12.5: 1.983,64 +Pilar Térreo Ø16: 401,44 = 3.586,82 KG   
Vigas Térreo Ø5: 617,03 + Vigas Térreo Ø6.3: 95,64 + Vigas Térreo Ø10: 1.303,33 + Vigas Térreo Ø12.5: 906,4 + Vigas Térreo Ø16.0: 237,32 = 3.159,72 KG 
Pilares Nível 1 Ø5: 258,72 + Pilares Nível 1 Ø10: 362,88 + Pilares Nível 1 Ø12.5: 1.132,32 = 1.753,92 KG 
Vigas Nível 1 Ø5: 491,93 + Vigas Nível 1 Ø10: 1.040 + Vigas Nível 1 Ø12.5: 649,31 = 2.181,24 KG 
</t>
    </r>
    <r>
      <rPr>
        <b/>
        <sz val="12"/>
        <rFont val="Calibri"/>
        <family val="2"/>
      </rPr>
      <t xml:space="preserve">TOTAL: 3.586,82 + 3.159,72 + 1.753,92 + 2.181,24 = 10.681,70 KG                      </t>
    </r>
  </si>
  <si>
    <t>Será medido pelo comprimento executado, descontando-se todos os vãos (m).
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</si>
  <si>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r>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t>
    </r>
    <r>
      <rPr>
        <sz val="12"/>
        <color indexed="10"/>
        <rFont val="Calibri"/>
        <family val="2"/>
      </rPr>
      <t xml:space="preserve"> </t>
    </r>
    <r>
      <rPr>
        <sz val="12"/>
        <rFont val="Calibri"/>
        <family val="2"/>
      </rPr>
      <t>o escoramento até 3,00 m de altura e a retirada do mesmo.</t>
    </r>
  </si>
  <si>
    <r>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t>
    </r>
    <r>
      <rPr>
        <sz val="12"/>
        <rFont val="Calibri"/>
        <family val="2"/>
      </rPr>
      <t xml:space="preserve"> zarcão e duas demãos de esmalte.</t>
    </r>
  </si>
  <si>
    <r>
      <t xml:space="preserve">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t>
    </r>
    <r>
      <rPr>
        <sz val="12"/>
        <rFont val="Calibri"/>
        <family val="2"/>
      </rPr>
      <t>duas demãos de zarcão e duas demãos de esmalte.</t>
    </r>
  </si>
  <si>
    <r>
      <t xml:space="preserve">BLOCO A – NÍVEL 1: 640,51 m² 
BLOCO C – NÍVEL 1: 250,54 m²
BLOCO B – NÍVEL 2: 640,51 m² 
</t>
    </r>
    <r>
      <rPr>
        <b/>
        <sz val="12"/>
        <rFont val="Calibri"/>
        <family val="2"/>
      </rPr>
      <t xml:space="preserve">TOTAL: 640,51 + 250,54 + 640,51 = 1.531,56 m² </t>
    </r>
    <r>
      <rPr>
        <sz val="12"/>
        <rFont val="Calibri"/>
        <family val="2"/>
      </rPr>
      <t xml:space="preserve">
</t>
    </r>
  </si>
  <si>
    <t xml:space="preserve">Será medido: de acordo com o andamento das etapas que necessitam de escoramento, no caso as vigas. Será considerado que os elementos estruturais devem permanecer escorados o tempo de cura do concreto (28 dias). Sendo assim, será pago para cada 1,00 m2 de estrutura executada, 1,00 m2/mês de escoramento metálico, conforme anteprojeto estrutural.
</t>
  </si>
  <si>
    <t xml:space="preserve"> (67,21x2 = 134,42) +  (17,76x2 = 35,52) = 169,94 m²xmês</t>
  </si>
  <si>
    <t xml:space="preserve">Será medido por unidade instalada (un). A rede de média tensão em até15 kV está prevista para ser derivada a partir da rede já existente localizada na Avenida Nilo Hubner de Medeiros, Lajinha. A rede de derivação deverá fazer travessia aérea sobre esta avenida em um vão de aproximadamente 12 metros até o limite do terreno municipal. </t>
  </si>
  <si>
    <t>Será medido por unidade instalada (un). As luminárias deverão ser do tipo spot / plafon, de sobrepor, com soquete próprio para lâmpadas LED DE 20W.</t>
  </si>
  <si>
    <r>
      <t xml:space="preserve">
CORRIMÃO: (17,95x(3,14x0,0381)) + (80,66x(3,14x0,0381x2)) = 2,15 + 19,30 = 21,45 m² 
</t>
    </r>
    <r>
      <rPr>
        <b/>
        <sz val="12"/>
        <rFont val="Calibri"/>
        <family val="2"/>
      </rPr>
      <t>TOTAL:  21,45 m²</t>
    </r>
    <r>
      <rPr>
        <sz val="12"/>
        <rFont val="Calibri"/>
        <family val="2"/>
      </rPr>
      <t xml:space="preserve">
</t>
    </r>
  </si>
  <si>
    <t>Verniz em esquadrias de madeira com duas demãos</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</si>
  <si>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</si>
  <si>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r>
      <rPr>
        <sz val="12"/>
        <rFont val="Calibri"/>
        <family val="2"/>
      </rPr>
      <t xml:space="preserve">PORTAS 80x210 = 0,80x2,10x30 = 50,40 m² 
PORTAS 90x210 = 0,90x2,10x6 = 11,34 m² 
PORTAS 60x165 = 0,60x1,65x9 = 8,91 m² </t>
    </r>
    <r>
      <rPr>
        <b/>
        <sz val="12"/>
        <rFont val="Calibri"/>
        <family val="2"/>
      </rPr>
      <t xml:space="preserve">
TOTAL = 50,40 + 11,34 + 8,91 = 70,65 m² 
</t>
    </r>
  </si>
  <si>
    <r>
      <t xml:space="preserve">Banheiro PNE Feminino Térreo – 1 unidade 
Banheiro PNE Masculino Térreo – 1 unidade 
Banheiro PNE Prof. Feminino Térreo – 1 unidade 
Banheiro PNE Prof. Masculino Térreo – 1 unidade 
Banheiro PNE Feminino Nível 1 – 1 unidade 
Banheiro PNE Masculino Nível 1 – 1 unidade 
Banheiro Feminino Térreo: 3 unidades 
Banheiro Masculino Térreo: 2 unidades 
Banheiro Feminino Nível 1: 2 unidades 
Banheiro Masculino Nível 1: 2 unidades
Banheiro Professores Nível 1: 1 unidade 
</t>
    </r>
    <r>
      <rPr>
        <b/>
        <sz val="12"/>
        <rFont val="Calibri"/>
        <family val="2"/>
      </rPr>
      <t xml:space="preserve">Total: 1+1+1+1+1+1+3+2+2+2+1 = 16 unidades </t>
    </r>
    <r>
      <rPr>
        <sz val="12"/>
        <rFont val="Calibri"/>
        <family val="2"/>
      </rPr>
      <t xml:space="preserve">
</t>
    </r>
  </si>
  <si>
    <t xml:space="preserve">LOCAL / DATA: LAJINHA - MG, 20 de maio de 2024 </t>
  </si>
  <si>
    <t xml:space="preserve">LOCAL / DATA:     LAJINHA - MG, 20 de maio de 2024 </t>
  </si>
  <si>
    <t xml:space="preserve">OUTROS (SPDA - SISTEMA DE PROTEÇÃO CONTRA DESCARGAS ATMOSFÉRICAS) </t>
  </si>
  <si>
    <t>OUTROS (SPDA - SITEMA DE PROTEÇÃO CONTRA DESCARGAS ATMOSFÉRICAS)</t>
  </si>
  <si>
    <t>OUTROS (SPDA - SISTEMA DE PROTEÇÃO CONTRA DESCARGAS ATMOSFÉRICAS)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</si>
</sst>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70" formatCode="_(* #,##0.00_);_(* \(#,##0.00\);_(* &quot;-&quot;??_);_(@_)"/>
    <numFmt numFmtId="174" formatCode="#,##0.00\ ;&quot; (&quot;#,##0.00\);&quot; -&quot;#\ ;@\ "/>
    <numFmt numFmtId="175" formatCode="0.00_);\(0.00\)"/>
    <numFmt numFmtId="178" formatCode="_(* #,##0.00_);_(* \(#,##0.00\);_(* \-??_);_(@_)"/>
    <numFmt numFmtId="179" formatCode="&quot;R$&quot;\ #,##0.00"/>
  </numFmts>
  <fonts count="55" x14ac:knownFonts="1">
    <font>
      <sz val="11"/>
      <color theme="1"/>
      <name val="Calibri"/>
      <family val="2"/>
      <scheme val="minor"/>
    </font>
    <font>
      <sz val="11"/>
      <color indexed="8"/>
      <name val="Calibri"/>
      <family val="2"/>
    </font>
    <font>
      <b/>
      <sz val="14"/>
      <name val="Arial"/>
      <family val="2"/>
    </font>
    <font>
      <b/>
      <sz val="9"/>
      <name val="Arial"/>
      <family val="2"/>
    </font>
    <font>
      <b/>
      <sz val="10"/>
      <name val="Arial"/>
      <family val="2"/>
    </font>
    <font>
      <sz val="10"/>
      <name val="Arial"/>
      <family val="2"/>
    </font>
    <font>
      <b/>
      <sz val="12"/>
      <name val="Arial"/>
      <family val="2"/>
    </font>
    <font>
      <b/>
      <sz val="10"/>
      <color indexed="8"/>
      <name val="Arial"/>
      <family val="2"/>
    </font>
    <font>
      <sz val="14"/>
      <name val="Arial"/>
      <family val="2"/>
    </font>
    <font>
      <b/>
      <sz val="14"/>
      <name val="Calibri"/>
      <family val="2"/>
    </font>
    <font>
      <b/>
      <sz val="12"/>
      <name val="Calibri"/>
      <family val="2"/>
    </font>
    <font>
      <sz val="14"/>
      <name val="Calibri"/>
      <family val="2"/>
    </font>
    <font>
      <sz val="12"/>
      <name val="Calibri"/>
      <family val="2"/>
    </font>
    <font>
      <b/>
      <u/>
      <sz val="12"/>
      <name val="Calibri"/>
      <family val="2"/>
    </font>
    <font>
      <b/>
      <sz val="8"/>
      <name val="Comic Sans MS"/>
      <family val="4"/>
    </font>
    <font>
      <sz val="11"/>
      <name val="Comic Sans MS"/>
      <family val="4"/>
    </font>
    <font>
      <vertAlign val="superscript"/>
      <sz val="14"/>
      <name val="Calibri"/>
      <family val="2"/>
    </font>
    <font>
      <b/>
      <vertAlign val="superscript"/>
      <sz val="12"/>
      <name val="Calibri"/>
      <family val="2"/>
    </font>
    <font>
      <sz val="12"/>
      <name val="Arial"/>
      <family val="2"/>
    </font>
    <font>
      <sz val="11"/>
      <name val="Calibri"/>
      <family val="2"/>
    </font>
    <font>
      <b/>
      <sz val="11"/>
      <name val="Calibri"/>
      <family val="2"/>
    </font>
    <font>
      <b/>
      <sz val="12"/>
      <name val="Calibri"/>
      <family val="2"/>
    </font>
    <font>
      <sz val="12"/>
      <name val="Calibri"/>
      <family val="2"/>
    </font>
    <font>
      <b/>
      <sz val="12"/>
      <color indexed="8"/>
      <name val="Calibri"/>
      <family val="2"/>
    </font>
    <font>
      <b/>
      <sz val="12"/>
      <name val="Calibri"/>
      <family val="2"/>
    </font>
    <font>
      <sz val="12"/>
      <name val="Calibri"/>
      <family val="2"/>
    </font>
    <font>
      <b/>
      <sz val="12"/>
      <name val="Calibri"/>
      <family val="2"/>
    </font>
    <font>
      <sz val="12"/>
      <name val="Calibri"/>
      <family val="2"/>
    </font>
    <font>
      <b/>
      <sz val="12"/>
      <name val="Calibri"/>
      <family val="2"/>
    </font>
    <font>
      <sz val="12"/>
      <name val="Calibri"/>
      <family val="2"/>
    </font>
    <font>
      <b/>
      <sz val="12"/>
      <name val="Calibri"/>
      <family val="2"/>
    </font>
    <font>
      <sz val="11"/>
      <name val="Calibri"/>
      <family val="2"/>
    </font>
    <font>
      <sz val="12"/>
      <name val="Calibri"/>
      <family val="2"/>
    </font>
    <font>
      <b/>
      <sz val="11"/>
      <name val="Calibri"/>
      <family val="2"/>
    </font>
    <font>
      <sz val="12"/>
      <color indexed="10"/>
      <name val="Calibri"/>
      <family val="2"/>
    </font>
    <font>
      <b/>
      <sz val="12"/>
      <name val="Calibri"/>
      <family val="2"/>
    </font>
    <font>
      <sz val="12"/>
      <name val="Calibri"/>
      <family val="2"/>
    </font>
    <font>
      <sz val="11"/>
      <color theme="1"/>
      <name val="Calibri"/>
      <family val="2"/>
      <scheme val="minor"/>
    </font>
    <font>
      <b/>
      <sz val="11"/>
      <color theme="1"/>
      <name val="Calibri"/>
      <family val="2"/>
      <scheme val="minor"/>
    </font>
    <font>
      <b/>
      <sz val="12"/>
      <name val="Calibri"/>
      <family val="2"/>
      <scheme val="minor"/>
    </font>
    <font>
      <sz val="11"/>
      <name val="Calibri"/>
      <family val="2"/>
      <scheme val="minor"/>
    </font>
    <font>
      <sz val="14"/>
      <name val="Calibri"/>
      <family val="2"/>
      <scheme val="minor"/>
    </font>
    <font>
      <b/>
      <sz val="10"/>
      <color rgb="FFFF0000"/>
      <name val="Arial"/>
      <family val="2"/>
    </font>
    <font>
      <b/>
      <sz val="14"/>
      <name val="Calibri"/>
      <family val="2"/>
      <scheme val="minor"/>
    </font>
    <font>
      <sz val="12"/>
      <name val="Calibri"/>
      <family val="2"/>
      <scheme val="minor"/>
    </font>
    <font>
      <b/>
      <u/>
      <sz val="12"/>
      <name val="Calibri"/>
      <family val="2"/>
      <scheme val="minor"/>
    </font>
    <font>
      <b/>
      <sz val="10"/>
      <name val="Calibri"/>
      <family val="2"/>
      <scheme val="minor"/>
    </font>
    <font>
      <sz val="10"/>
      <name val="Calibri"/>
      <family val="2"/>
      <scheme val="minor"/>
    </font>
    <font>
      <sz val="14"/>
      <color rgb="FFFF0000"/>
      <name val="Calibri"/>
      <family val="2"/>
      <scheme val="minor"/>
    </font>
    <font>
      <b/>
      <sz val="12"/>
      <color rgb="FFFF0000"/>
      <name val="Calibri"/>
      <family val="2"/>
      <scheme val="minor"/>
    </font>
    <font>
      <sz val="12"/>
      <color rgb="FFFF0000"/>
      <name val="Calibri"/>
      <family val="2"/>
      <scheme val="minor"/>
    </font>
    <font>
      <sz val="12"/>
      <color theme="1"/>
      <name val="Calibri"/>
      <family val="2"/>
      <scheme val="minor"/>
    </font>
    <font>
      <b/>
      <u/>
      <sz val="12"/>
      <color rgb="FFFF0000"/>
      <name val="Calibri"/>
      <family val="2"/>
      <scheme val="minor"/>
    </font>
    <font>
      <b/>
      <sz val="11"/>
      <name val="Calibri"/>
      <family val="2"/>
      <scheme val="minor"/>
    </font>
    <font>
      <b/>
      <sz val="12"/>
      <color theme="1"/>
      <name val="Calibri"/>
      <family val="2"/>
      <scheme val="minor"/>
    </font>
  </fonts>
  <fills count="8">
    <fill>
      <patternFill patternType="none"/>
    </fill>
    <fill>
      <patternFill patternType="gray125"/>
    </fill>
    <fill>
      <patternFill patternType="solid">
        <fgColor indexed="9"/>
        <bgColor indexed="26"/>
      </patternFill>
    </fill>
    <fill>
      <patternFill patternType="solid">
        <fgColor indexed="22"/>
        <bgColor indexed="55"/>
      </patternFill>
    </fill>
    <fill>
      <patternFill patternType="solid">
        <fgColor indexed="55"/>
        <bgColor indexed="22"/>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4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style="thin">
        <color indexed="8"/>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8"/>
      </left>
      <right style="thin">
        <color indexed="64"/>
      </right>
      <top/>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s>
  <cellStyleXfs count="8">
    <xf numFmtId="0" fontId="0" fillId="0" borderId="0"/>
    <xf numFmtId="0" fontId="1" fillId="0" borderId="0"/>
    <xf numFmtId="9" fontId="37" fillId="0" borderId="0" applyFont="0" applyFill="0" applyBorder="0" applyAlignment="0" applyProtection="0"/>
    <xf numFmtId="9" fontId="1" fillId="0" borderId="0" applyFill="0" applyBorder="0" applyAlignment="0" applyProtection="0"/>
    <xf numFmtId="170" fontId="37" fillId="0" borderId="0" applyFont="0" applyFill="0" applyBorder="0" applyAlignment="0" applyProtection="0"/>
    <xf numFmtId="178" fontId="1"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cellStyleXfs>
  <cellXfs count="345">
    <xf numFmtId="0" fontId="0" fillId="0" borderId="0" xfId="0"/>
    <xf numFmtId="49" fontId="39" fillId="5" borderId="1" xfId="0" applyNumberFormat="1" applyFont="1" applyFill="1" applyBorder="1" applyAlignment="1">
      <alignment horizontal="center" vertical="center"/>
    </xf>
    <xf numFmtId="49" fontId="39" fillId="5" borderId="1" xfId="0" applyNumberFormat="1" applyFont="1" applyFill="1" applyBorder="1" applyAlignment="1">
      <alignment horizontal="left" vertical="center"/>
    </xf>
    <xf numFmtId="10" fontId="4" fillId="0" borderId="2" xfId="2" applyNumberFormat="1" applyFont="1" applyBorder="1" applyAlignment="1">
      <alignment horizontal="center" vertical="center"/>
    </xf>
    <xf numFmtId="4" fontId="4" fillId="0" borderId="2" xfId="0" applyNumberFormat="1" applyFont="1" applyBorder="1" applyAlignment="1">
      <alignment horizontal="center" vertical="center"/>
    </xf>
    <xf numFmtId="0" fontId="0" fillId="0" borderId="3" xfId="0" applyBorder="1" applyAlignment="1">
      <alignment horizontal="center" vertical="center"/>
    </xf>
    <xf numFmtId="0" fontId="5" fillId="0" borderId="3" xfId="0" applyFont="1" applyBorder="1" applyAlignment="1">
      <alignment vertical="center"/>
    </xf>
    <xf numFmtId="4" fontId="37" fillId="0" borderId="3" xfId="4" applyNumberFormat="1" applyFont="1" applyBorder="1" applyAlignment="1">
      <alignment horizontal="center" vertical="center"/>
    </xf>
    <xf numFmtId="10" fontId="37" fillId="0" borderId="3" xfId="2" applyNumberFormat="1" applyFont="1" applyBorder="1" applyAlignment="1">
      <alignment horizontal="center" vertical="center"/>
    </xf>
    <xf numFmtId="4" fontId="37" fillId="0" borderId="3" xfId="4"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Border="1" applyAlignment="1">
      <alignment vertical="center"/>
    </xf>
    <xf numFmtId="0" fontId="0" fillId="0" borderId="3" xfId="0" applyBorder="1" applyAlignment="1">
      <alignment horizontal="center" vertical="center"/>
    </xf>
    <xf numFmtId="4" fontId="37" fillId="0" borderId="2" xfId="4" applyNumberFormat="1" applyFont="1" applyBorder="1" applyAlignment="1">
      <alignment horizontal="center" vertical="center"/>
    </xf>
    <xf numFmtId="10" fontId="37" fillId="0" borderId="2" xfId="2" applyNumberFormat="1" applyFont="1" applyBorder="1" applyAlignment="1">
      <alignment horizontal="center" vertical="center"/>
    </xf>
    <xf numFmtId="4" fontId="38" fillId="0" borderId="2" xfId="4" applyNumberFormat="1" applyFont="1" applyBorder="1" applyAlignment="1">
      <alignment horizontal="center" vertical="center"/>
    </xf>
    <xf numFmtId="10" fontId="38" fillId="0" borderId="2" xfId="2" applyNumberFormat="1" applyFont="1" applyBorder="1" applyAlignment="1">
      <alignment horizontal="center" vertical="center"/>
    </xf>
    <xf numFmtId="0" fontId="40" fillId="5" borderId="0" xfId="0" applyFont="1" applyFill="1"/>
    <xf numFmtId="0" fontId="41" fillId="5" borderId="0" xfId="0" applyFont="1" applyFill="1"/>
    <xf numFmtId="0" fontId="4" fillId="5" borderId="0" xfId="0" applyFont="1" applyFill="1" applyBorder="1"/>
    <xf numFmtId="0" fontId="4" fillId="5" borderId="0" xfId="0" applyFont="1" applyFill="1" applyBorder="1" applyAlignment="1">
      <alignment vertical="center" wrapText="1"/>
    </xf>
    <xf numFmtId="0" fontId="5" fillId="5" borderId="0" xfId="0" applyFont="1" applyFill="1" applyBorder="1" applyAlignment="1">
      <alignment vertical="center" wrapText="1"/>
    </xf>
    <xf numFmtId="0" fontId="42" fillId="5" borderId="0" xfId="0" applyFont="1" applyFill="1" applyBorder="1" applyAlignment="1">
      <alignment vertical="center" wrapText="1"/>
    </xf>
    <xf numFmtId="0" fontId="4" fillId="5" borderId="0" xfId="0" applyFont="1" applyFill="1" applyBorder="1" applyAlignment="1">
      <alignment horizontal="center" vertical="center" wrapText="1"/>
    </xf>
    <xf numFmtId="0" fontId="4" fillId="5" borderId="0" xfId="0" applyFont="1" applyFill="1" applyBorder="1" applyAlignment="1">
      <alignment horizontal="left" vertical="center" wrapText="1"/>
    </xf>
    <xf numFmtId="0" fontId="7" fillId="5" borderId="0" xfId="0" applyFont="1" applyFill="1" applyBorder="1"/>
    <xf numFmtId="49" fontId="40" fillId="0" borderId="0" xfId="0" applyNumberFormat="1" applyFont="1" applyFill="1"/>
    <xf numFmtId="0" fontId="40" fillId="0" borderId="0" xfId="0" applyFont="1" applyFill="1" applyAlignment="1">
      <alignment horizontal="justify" wrapText="1"/>
    </xf>
    <xf numFmtId="0" fontId="8" fillId="0" borderId="0" xfId="0" applyFont="1" applyFill="1" applyAlignment="1">
      <alignment vertical="center"/>
    </xf>
    <xf numFmtId="4" fontId="8" fillId="0" borderId="0" xfId="0" applyNumberFormat="1" applyFont="1" applyFill="1" applyAlignment="1">
      <alignment horizontal="center" vertical="center"/>
    </xf>
    <xf numFmtId="4" fontId="8" fillId="0" borderId="0" xfId="4" applyNumberFormat="1" applyFont="1" applyFill="1" applyAlignment="1">
      <alignment horizontal="center" vertical="center"/>
    </xf>
    <xf numFmtId="0" fontId="39" fillId="0" borderId="0" xfId="0" applyFont="1" applyFill="1" applyBorder="1" applyAlignment="1">
      <alignment horizontal="center"/>
    </xf>
    <xf numFmtId="0" fontId="0" fillId="5" borderId="0" xfId="0" applyFont="1" applyFill="1"/>
    <xf numFmtId="0" fontId="43" fillId="0" borderId="4" xfId="0" applyFont="1" applyFill="1" applyBorder="1" applyAlignment="1" applyProtection="1">
      <alignment horizontal="center" vertical="center"/>
      <protection locked="0"/>
    </xf>
    <xf numFmtId="0" fontId="43" fillId="0" borderId="5" xfId="0" applyFont="1" applyFill="1" applyBorder="1" applyAlignment="1" applyProtection="1">
      <alignment vertical="center"/>
      <protection locked="0"/>
    </xf>
    <xf numFmtId="0" fontId="43" fillId="0" borderId="6" xfId="0" applyFont="1" applyFill="1" applyBorder="1" applyAlignment="1" applyProtection="1">
      <alignment vertical="center"/>
      <protection locked="0"/>
    </xf>
    <xf numFmtId="4" fontId="43" fillId="0" borderId="6" xfId="0" applyNumberFormat="1" applyFont="1" applyFill="1" applyBorder="1" applyAlignment="1" applyProtection="1">
      <alignment vertical="center"/>
      <protection locked="0"/>
    </xf>
    <xf numFmtId="0" fontId="43" fillId="0" borderId="7" xfId="0" applyFont="1" applyFill="1" applyBorder="1" applyAlignment="1" applyProtection="1">
      <alignment vertical="center"/>
      <protection locked="0"/>
    </xf>
    <xf numFmtId="4" fontId="43" fillId="0" borderId="3" xfId="0" applyNumberFormat="1" applyFont="1" applyFill="1" applyBorder="1" applyAlignment="1" applyProtection="1">
      <alignment horizontal="left" vertical="center"/>
      <protection locked="0"/>
    </xf>
    <xf numFmtId="49" fontId="43" fillId="0" borderId="1" xfId="0" applyNumberFormat="1" applyFont="1" applyFill="1" applyBorder="1" applyAlignment="1" applyProtection="1">
      <alignment horizontal="center" vertical="center"/>
      <protection locked="0"/>
    </xf>
    <xf numFmtId="9" fontId="9" fillId="0" borderId="8" xfId="0" applyNumberFormat="1" applyFont="1" applyFill="1" applyBorder="1" applyAlignment="1" applyProtection="1">
      <alignment horizontal="center" vertical="center"/>
      <protection locked="0"/>
    </xf>
    <xf numFmtId="4" fontId="43" fillId="0" borderId="2" xfId="0" applyNumberFormat="1" applyFont="1" applyFill="1" applyBorder="1" applyAlignment="1" applyProtection="1">
      <alignment vertical="center"/>
      <protection locked="0"/>
    </xf>
    <xf numFmtId="4" fontId="43" fillId="0" borderId="9" xfId="4" applyNumberFormat="1" applyFont="1" applyFill="1" applyBorder="1" applyAlignment="1" applyProtection="1">
      <alignment horizontal="center" vertical="center"/>
      <protection locked="0"/>
    </xf>
    <xf numFmtId="0" fontId="43" fillId="0" borderId="10" xfId="0" applyFont="1" applyFill="1" applyBorder="1" applyAlignment="1" applyProtection="1">
      <alignment horizontal="center" vertical="center" wrapText="1"/>
      <protection locked="0"/>
    </xf>
    <xf numFmtId="4" fontId="43" fillId="0" borderId="2" xfId="0" applyNumberFormat="1" applyFont="1" applyFill="1" applyBorder="1" applyAlignment="1" applyProtection="1">
      <alignment horizontal="center" vertical="center" wrapText="1"/>
      <protection locked="0"/>
    </xf>
    <xf numFmtId="4" fontId="43" fillId="0" borderId="2" xfId="4" applyNumberFormat="1" applyFont="1" applyFill="1" applyBorder="1" applyAlignment="1" applyProtection="1">
      <alignment horizontal="center" vertical="center" wrapText="1"/>
      <protection locked="0"/>
    </xf>
    <xf numFmtId="0" fontId="43" fillId="0" borderId="11" xfId="0" applyFont="1" applyFill="1" applyBorder="1" applyAlignment="1" applyProtection="1">
      <alignment horizontal="center" vertical="center" wrapText="1"/>
      <protection locked="0"/>
    </xf>
    <xf numFmtId="49" fontId="39" fillId="0" borderId="12" xfId="0" applyNumberFormat="1" applyFont="1" applyFill="1" applyBorder="1" applyAlignment="1" applyProtection="1">
      <alignment horizontal="center" vertical="center" wrapText="1"/>
      <protection locked="0"/>
    </xf>
    <xf numFmtId="0" fontId="43" fillId="0" borderId="2" xfId="0" applyFont="1" applyFill="1" applyBorder="1" applyAlignment="1" applyProtection="1">
      <alignment horizontal="justify" vertical="center" wrapText="1"/>
      <protection locked="0"/>
    </xf>
    <xf numFmtId="0" fontId="41" fillId="0" borderId="13" xfId="0" applyNumberFormat="1" applyFont="1" applyFill="1" applyBorder="1" applyAlignment="1" applyProtection="1">
      <alignment horizontal="center" vertical="center" wrapText="1"/>
      <protection locked="0"/>
    </xf>
    <xf numFmtId="4" fontId="41" fillId="0" borderId="13" xfId="0" applyNumberFormat="1" applyFont="1" applyFill="1" applyBorder="1" applyAlignment="1" applyProtection="1">
      <alignment horizontal="center" vertical="center" wrapText="1"/>
      <protection locked="0"/>
    </xf>
    <xf numFmtId="4" fontId="41" fillId="0" borderId="13" xfId="4" applyNumberFormat="1" applyFont="1" applyFill="1" applyBorder="1" applyAlignment="1" applyProtection="1">
      <alignment horizontal="center" vertical="center" wrapText="1"/>
      <protection locked="0"/>
    </xf>
    <xf numFmtId="174" fontId="41" fillId="0" borderId="13" xfId="0" applyNumberFormat="1"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49" fontId="39" fillId="0" borderId="15" xfId="0" applyNumberFormat="1" applyFont="1" applyFill="1" applyBorder="1" applyAlignment="1" applyProtection="1">
      <alignment horizontal="center" vertical="center" wrapText="1"/>
      <protection locked="0"/>
    </xf>
    <xf numFmtId="0" fontId="39" fillId="0" borderId="13" xfId="0" applyFont="1" applyFill="1" applyBorder="1" applyAlignment="1" applyProtection="1">
      <alignment horizontal="justify" vertical="center" wrapText="1"/>
      <protection locked="0"/>
    </xf>
    <xf numFmtId="0" fontId="41" fillId="0" borderId="16" xfId="0" applyFont="1" applyFill="1" applyBorder="1" applyAlignment="1" applyProtection="1">
      <alignment horizontal="center" vertical="center" wrapText="1"/>
      <protection locked="0"/>
    </xf>
    <xf numFmtId="4" fontId="41" fillId="0" borderId="16" xfId="0" applyNumberFormat="1" applyFont="1" applyFill="1" applyBorder="1" applyAlignment="1" applyProtection="1">
      <alignment horizontal="center" vertical="center" wrapText="1"/>
      <protection locked="0"/>
    </xf>
    <xf numFmtId="49" fontId="39" fillId="0" borderId="17" xfId="0" applyNumberFormat="1" applyFont="1" applyFill="1" applyBorder="1" applyAlignment="1" applyProtection="1">
      <alignment horizontal="center" vertical="center" wrapText="1"/>
      <protection locked="0"/>
    </xf>
    <xf numFmtId="0" fontId="44" fillId="0" borderId="16" xfId="0" applyFont="1" applyFill="1" applyBorder="1" applyAlignment="1" applyProtection="1">
      <alignment horizontal="justify" vertical="center" wrapText="1"/>
      <protection locked="0"/>
    </xf>
    <xf numFmtId="174" fontId="41" fillId="0" borderId="16" xfId="0" applyNumberFormat="1" applyFont="1" applyFill="1" applyBorder="1" applyAlignment="1" applyProtection="1">
      <alignment horizontal="center" vertical="center" wrapText="1"/>
      <protection locked="0"/>
    </xf>
    <xf numFmtId="0" fontId="44" fillId="0" borderId="18" xfId="0" applyFont="1" applyFill="1" applyBorder="1" applyAlignment="1" applyProtection="1">
      <alignment vertical="center" wrapText="1"/>
      <protection locked="0"/>
    </xf>
    <xf numFmtId="0" fontId="39" fillId="0" borderId="16" xfId="0" applyFont="1" applyFill="1" applyBorder="1" applyAlignment="1" applyProtection="1">
      <alignment horizontal="justify" vertical="center" wrapText="1"/>
      <protection locked="0"/>
    </xf>
    <xf numFmtId="0" fontId="39" fillId="0" borderId="16" xfId="0" applyFont="1" applyFill="1" applyBorder="1" applyAlignment="1">
      <alignment horizontal="justify" vertical="center" wrapText="1"/>
    </xf>
    <xf numFmtId="0" fontId="44" fillId="0" borderId="0" xfId="0" applyFont="1" applyFill="1" applyBorder="1" applyAlignment="1" applyProtection="1">
      <alignment horizontal="justify" vertical="center" wrapText="1"/>
      <protection locked="0"/>
    </xf>
    <xf numFmtId="2" fontId="39" fillId="0" borderId="18" xfId="0" applyNumberFormat="1" applyFont="1" applyFill="1" applyBorder="1" applyAlignment="1" applyProtection="1">
      <alignment vertical="center" wrapText="1"/>
      <protection locked="0"/>
    </xf>
    <xf numFmtId="49" fontId="10" fillId="0" borderId="17" xfId="0" applyNumberFormat="1" applyFont="1" applyFill="1" applyBorder="1" applyAlignment="1">
      <alignment horizontal="center" vertical="center" wrapText="1"/>
    </xf>
    <xf numFmtId="0" fontId="10" fillId="0" borderId="16" xfId="0" applyFont="1" applyFill="1" applyBorder="1" applyAlignment="1">
      <alignment horizontal="justify" vertical="center" wrapText="1"/>
    </xf>
    <xf numFmtId="0" fontId="11" fillId="0" borderId="16" xfId="0" applyFont="1" applyFill="1" applyBorder="1" applyAlignment="1">
      <alignment horizontal="center" vertical="center" wrapText="1"/>
    </xf>
    <xf numFmtId="0" fontId="12" fillId="0" borderId="16" xfId="0" applyFont="1" applyFill="1" applyBorder="1" applyAlignment="1">
      <alignment horizontal="justify" vertical="center" wrapText="1"/>
    </xf>
    <xf numFmtId="4" fontId="11" fillId="0" borderId="16" xfId="0" applyNumberFormat="1" applyFont="1" applyFill="1" applyBorder="1" applyAlignment="1" applyProtection="1">
      <alignment horizontal="center" vertical="center" wrapText="1"/>
      <protection locked="0"/>
    </xf>
    <xf numFmtId="174" fontId="11" fillId="0" borderId="16" xfId="0" applyNumberFormat="1" applyFont="1" applyFill="1" applyBorder="1" applyAlignment="1" applyProtection="1">
      <alignment horizontal="center" vertical="center" wrapText="1"/>
      <protection locked="0"/>
    </xf>
    <xf numFmtId="0" fontId="45" fillId="0" borderId="16" xfId="0" applyFont="1" applyFill="1" applyBorder="1" applyAlignment="1" applyProtection="1">
      <alignment horizontal="justify" vertical="center" wrapText="1"/>
      <protection locked="0"/>
    </xf>
    <xf numFmtId="2" fontId="41" fillId="0" borderId="16" xfId="0" applyNumberFormat="1" applyFont="1" applyFill="1" applyBorder="1" applyAlignment="1" applyProtection="1">
      <alignment horizontal="center" vertical="center" wrapText="1"/>
      <protection locked="0"/>
    </xf>
    <xf numFmtId="0" fontId="41" fillId="0" borderId="19" xfId="0" applyFont="1" applyFill="1" applyBorder="1" applyAlignment="1" applyProtection="1">
      <alignment horizontal="center" vertical="center" wrapText="1"/>
      <protection locked="0"/>
    </xf>
    <xf numFmtId="2" fontId="41" fillId="0" borderId="19" xfId="0" applyNumberFormat="1" applyFont="1" applyFill="1" applyBorder="1" applyAlignment="1" applyProtection="1">
      <alignment horizontal="center" vertical="center" wrapText="1"/>
      <protection locked="0"/>
    </xf>
    <xf numFmtId="174" fontId="41" fillId="0" borderId="3"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vertical="center" wrapText="1"/>
      <protection locked="0"/>
    </xf>
    <xf numFmtId="4" fontId="43" fillId="0" borderId="9" xfId="0" applyNumberFormat="1" applyFont="1" applyFill="1" applyBorder="1" applyAlignment="1" applyProtection="1">
      <alignment horizontal="center" vertical="center" wrapText="1"/>
      <protection locked="0"/>
    </xf>
    <xf numFmtId="2" fontId="41" fillId="0" borderId="13" xfId="0" applyNumberFormat="1" applyFont="1" applyFill="1" applyBorder="1" applyAlignment="1" applyProtection="1">
      <alignment horizontal="center" vertical="center" wrapText="1"/>
      <protection locked="0"/>
    </xf>
    <xf numFmtId="0" fontId="41" fillId="0" borderId="20" xfId="0" applyFont="1" applyFill="1" applyBorder="1" applyAlignment="1" applyProtection="1">
      <alignment horizontal="center" vertical="center" wrapText="1"/>
      <protection locked="0"/>
    </xf>
    <xf numFmtId="0" fontId="41" fillId="0" borderId="16" xfId="0" applyNumberFormat="1" applyFont="1" applyFill="1" applyBorder="1" applyAlignment="1" applyProtection="1">
      <alignment horizontal="center" vertical="center" wrapText="1"/>
      <protection locked="0"/>
    </xf>
    <xf numFmtId="4" fontId="41" fillId="0" borderId="16" xfId="4" applyNumberFormat="1" applyFont="1" applyFill="1" applyBorder="1" applyAlignment="1" applyProtection="1">
      <alignment horizontal="center" vertical="center" wrapText="1"/>
      <protection locked="0"/>
    </xf>
    <xf numFmtId="2" fontId="39" fillId="0" borderId="14" xfId="0" applyNumberFormat="1" applyFont="1" applyFill="1" applyBorder="1" applyAlignment="1" applyProtection="1">
      <alignment horizontal="center" vertical="center" wrapText="1"/>
      <protection locked="0"/>
    </xf>
    <xf numFmtId="2" fontId="39" fillId="0" borderId="16" xfId="0" applyNumberFormat="1" applyFont="1" applyFill="1" applyBorder="1" applyAlignment="1" applyProtection="1">
      <alignment horizontal="justify" vertical="center" wrapText="1"/>
      <protection locked="0"/>
    </xf>
    <xf numFmtId="49" fontId="39" fillId="0" borderId="21" xfId="0" applyNumberFormat="1" applyFont="1" applyFill="1" applyBorder="1" applyAlignment="1" applyProtection="1">
      <alignment horizontal="center" vertical="center" wrapText="1"/>
      <protection locked="0"/>
    </xf>
    <xf numFmtId="4" fontId="41" fillId="0" borderId="20" xfId="0" applyNumberFormat="1" applyFont="1" applyFill="1" applyBorder="1" applyAlignment="1" applyProtection="1">
      <alignment horizontal="center" vertical="center" wrapText="1"/>
      <protection locked="0"/>
    </xf>
    <xf numFmtId="174" fontId="41" fillId="0" borderId="20" xfId="0" applyNumberFormat="1" applyFont="1" applyFill="1" applyBorder="1" applyAlignment="1" applyProtection="1">
      <alignment horizontal="center" vertical="center" wrapText="1"/>
      <protection locked="0"/>
    </xf>
    <xf numFmtId="4" fontId="10" fillId="0" borderId="16" xfId="0" applyNumberFormat="1" applyFont="1" applyFill="1" applyBorder="1" applyAlignment="1">
      <alignment horizontal="center" vertical="center" wrapText="1"/>
    </xf>
    <xf numFmtId="0" fontId="41" fillId="0" borderId="20" xfId="0" applyNumberFormat="1" applyFont="1" applyFill="1" applyBorder="1" applyAlignment="1" applyProtection="1">
      <alignment horizontal="center" vertical="center" wrapText="1"/>
      <protection locked="0"/>
    </xf>
    <xf numFmtId="49" fontId="46" fillId="0" borderId="17" xfId="0" applyNumberFormat="1" applyFont="1" applyFill="1" applyBorder="1" applyAlignment="1" applyProtection="1">
      <alignment horizontal="center" vertical="center" wrapText="1"/>
      <protection locked="0"/>
    </xf>
    <xf numFmtId="0" fontId="46" fillId="0" borderId="3" xfId="0" applyFont="1" applyFill="1" applyBorder="1" applyAlignment="1" applyProtection="1">
      <alignment horizontal="justify" vertical="center" wrapText="1"/>
      <protection locked="0"/>
    </xf>
    <xf numFmtId="4" fontId="41" fillId="0" borderId="16" xfId="4" applyNumberFormat="1" applyFont="1" applyFill="1" applyBorder="1" applyAlignment="1" applyProtection="1">
      <alignment horizontal="center" vertical="center" wrapText="1"/>
      <protection locked="0"/>
    </xf>
    <xf numFmtId="49" fontId="39" fillId="0" borderId="22"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justify" vertical="center" wrapText="1"/>
      <protection locked="0"/>
    </xf>
    <xf numFmtId="49" fontId="39" fillId="0" borderId="23" xfId="0" applyNumberFormat="1" applyFont="1" applyFill="1" applyBorder="1" applyAlignment="1" applyProtection="1">
      <alignment horizontal="center" vertical="center" wrapText="1"/>
      <protection locked="0"/>
    </xf>
    <xf numFmtId="0" fontId="39" fillId="0" borderId="24" xfId="0" applyFont="1" applyFill="1" applyBorder="1" applyAlignment="1" applyProtection="1">
      <alignment horizontal="justify" vertical="center" wrapText="1"/>
      <protection locked="0"/>
    </xf>
    <xf numFmtId="0" fontId="12" fillId="0" borderId="16" xfId="0" applyFont="1" applyFill="1" applyBorder="1" applyAlignment="1" applyProtection="1">
      <alignment horizontal="justify" vertical="center" wrapText="1"/>
      <protection locked="0"/>
    </xf>
    <xf numFmtId="0" fontId="10" fillId="0" borderId="16" xfId="0" applyFont="1" applyFill="1" applyBorder="1" applyAlignment="1" applyProtection="1">
      <alignment horizontal="justify" vertical="center" wrapText="1"/>
      <protection locked="0"/>
    </xf>
    <xf numFmtId="0" fontId="39" fillId="0" borderId="3" xfId="0" applyFont="1" applyFill="1" applyBorder="1" applyAlignment="1" applyProtection="1">
      <alignment horizontal="justify" vertical="center" wrapText="1"/>
      <protection locked="0"/>
    </xf>
    <xf numFmtId="0" fontId="43" fillId="0" borderId="13" xfId="0" applyNumberFormat="1" applyFont="1" applyFill="1" applyBorder="1" applyAlignment="1" applyProtection="1">
      <alignment horizontal="center" vertical="center" wrapText="1"/>
      <protection locked="0"/>
    </xf>
    <xf numFmtId="0" fontId="45" fillId="0" borderId="13" xfId="0" applyFont="1" applyFill="1" applyBorder="1" applyAlignment="1" applyProtection="1">
      <alignment horizontal="justify" vertical="center" wrapText="1"/>
      <protection locked="0"/>
    </xf>
    <xf numFmtId="49" fontId="46" fillId="0" borderId="23" xfId="0" applyNumberFormat="1" applyFont="1" applyFill="1" applyBorder="1" applyAlignment="1" applyProtection="1">
      <alignment horizontal="center" vertical="center" wrapText="1"/>
      <protection locked="0"/>
    </xf>
    <xf numFmtId="49" fontId="45" fillId="0" borderId="16" xfId="0" applyNumberFormat="1" applyFont="1" applyFill="1" applyBorder="1" applyAlignment="1" applyProtection="1">
      <alignment horizontal="justify" vertical="center" wrapText="1"/>
      <protection locked="0"/>
    </xf>
    <xf numFmtId="49" fontId="39" fillId="0" borderId="16" xfId="0" applyNumberFormat="1" applyFont="1" applyFill="1" applyBorder="1" applyAlignment="1" applyProtection="1">
      <alignment horizontal="center" vertical="center" wrapText="1"/>
      <protection locked="0"/>
    </xf>
    <xf numFmtId="4" fontId="39" fillId="0" borderId="16" xfId="0" applyNumberFormat="1" applyFont="1" applyFill="1" applyBorder="1" applyAlignment="1" applyProtection="1">
      <alignment horizontal="center" vertical="center" wrapText="1"/>
      <protection locked="0"/>
    </xf>
    <xf numFmtId="49" fontId="39" fillId="0" borderId="14" xfId="0" applyNumberFormat="1" applyFont="1" applyFill="1" applyBorder="1" applyAlignment="1" applyProtection="1">
      <alignment horizontal="center" vertical="center" wrapText="1"/>
      <protection locked="0"/>
    </xf>
    <xf numFmtId="4" fontId="12" fillId="0" borderId="16" xfId="0" applyNumberFormat="1" applyFont="1" applyFill="1" applyBorder="1" applyAlignment="1">
      <alignment horizontal="center" vertical="center" wrapText="1"/>
    </xf>
    <xf numFmtId="174" fontId="39" fillId="0" borderId="14" xfId="0" applyNumberFormat="1" applyFont="1" applyFill="1" applyBorder="1" applyAlignment="1" applyProtection="1">
      <alignment horizontal="center" vertical="center" wrapText="1"/>
      <protection locked="0"/>
    </xf>
    <xf numFmtId="0" fontId="44" fillId="0" borderId="16" xfId="0" applyFont="1" applyFill="1" applyBorder="1" applyAlignment="1">
      <alignment horizontal="justify" vertical="center" wrapText="1"/>
    </xf>
    <xf numFmtId="0" fontId="40" fillId="0" borderId="0" xfId="0" applyFont="1" applyFill="1" applyBorder="1" applyAlignment="1" applyProtection="1">
      <alignment horizontal="justify" vertical="center" wrapText="1"/>
      <protection locked="0"/>
    </xf>
    <xf numFmtId="0" fontId="10" fillId="0" borderId="0" xfId="0" applyFont="1" applyFill="1" applyBorder="1" applyAlignment="1">
      <alignment horizontal="justify" vertical="center" wrapText="1"/>
    </xf>
    <xf numFmtId="0" fontId="12" fillId="0" borderId="0" xfId="0" applyFont="1" applyFill="1" applyBorder="1" applyAlignment="1">
      <alignment horizontal="justify" vertical="center" wrapText="1"/>
    </xf>
    <xf numFmtId="2" fontId="11" fillId="0" borderId="16" xfId="0" applyNumberFormat="1" applyFont="1" applyFill="1" applyBorder="1" applyAlignment="1" applyProtection="1">
      <alignment horizontal="center" vertical="center" wrapText="1"/>
      <protection locked="0"/>
    </xf>
    <xf numFmtId="0" fontId="46" fillId="0" borderId="17" xfId="0" applyFont="1" applyFill="1" applyBorder="1" applyAlignment="1" applyProtection="1">
      <alignment vertical="center" wrapText="1"/>
      <protection locked="0"/>
    </xf>
    <xf numFmtId="0" fontId="46" fillId="0" borderId="16" xfId="0" applyFont="1" applyFill="1" applyBorder="1" applyAlignment="1" applyProtection="1">
      <alignment horizontal="center" vertical="center" wrapText="1"/>
      <protection locked="0"/>
    </xf>
    <xf numFmtId="4" fontId="41" fillId="0" borderId="20" xfId="0" applyNumberFormat="1" applyFont="1" applyFill="1" applyBorder="1" applyAlignment="1" applyProtection="1">
      <alignment horizontal="center" vertical="center" wrapText="1"/>
      <protection locked="0"/>
    </xf>
    <xf numFmtId="1" fontId="39" fillId="0" borderId="12" xfId="0" applyNumberFormat="1" applyFont="1" applyFill="1" applyBorder="1" applyAlignment="1" applyProtection="1">
      <alignment horizontal="center" vertical="center" wrapText="1"/>
      <protection locked="0"/>
    </xf>
    <xf numFmtId="0" fontId="39" fillId="0" borderId="16" xfId="0" applyFont="1" applyFill="1" applyBorder="1" applyAlignment="1" applyProtection="1">
      <alignment horizontal="center" vertical="center" wrapText="1"/>
      <protection locked="0"/>
    </xf>
    <xf numFmtId="1" fontId="39" fillId="0" borderId="15" xfId="0" applyNumberFormat="1" applyFont="1" applyFill="1" applyBorder="1" applyAlignment="1" applyProtection="1">
      <alignment horizontal="center" vertical="center" wrapText="1"/>
      <protection locked="0"/>
    </xf>
    <xf numFmtId="1" fontId="39" fillId="0" borderId="17" xfId="0" applyNumberFormat="1" applyFont="1" applyFill="1" applyBorder="1" applyAlignment="1" applyProtection="1">
      <alignment horizontal="center" vertical="center" wrapText="1"/>
      <protection locked="0"/>
    </xf>
    <xf numFmtId="1" fontId="39" fillId="0" borderId="23" xfId="0" applyNumberFormat="1" applyFont="1" applyFill="1" applyBorder="1" applyAlignment="1" applyProtection="1">
      <alignment horizontal="center" vertical="center" wrapText="1"/>
      <protection locked="0"/>
    </xf>
    <xf numFmtId="0" fontId="39" fillId="0" borderId="3" xfId="0" applyFont="1" applyFill="1" applyBorder="1" applyAlignment="1" applyProtection="1">
      <alignment horizontal="justify" vertical="center" wrapText="1" shrinkToFit="1"/>
      <protection locked="0"/>
    </xf>
    <xf numFmtId="49" fontId="47" fillId="0" borderId="23" xfId="0" applyNumberFormat="1" applyFont="1" applyFill="1" applyBorder="1" applyAlignment="1" applyProtection="1">
      <alignment vertical="center" wrapText="1"/>
      <protection locked="0"/>
    </xf>
    <xf numFmtId="0" fontId="47" fillId="0" borderId="3" xfId="0" applyFont="1" applyFill="1" applyBorder="1" applyAlignment="1" applyProtection="1">
      <alignment horizontal="justify" vertical="center" wrapText="1"/>
      <protection locked="0"/>
    </xf>
    <xf numFmtId="0" fontId="39" fillId="0" borderId="0" xfId="0" applyFont="1" applyFill="1" applyBorder="1" applyAlignment="1" applyProtection="1">
      <alignment horizontal="justify"/>
      <protection locked="0"/>
    </xf>
    <xf numFmtId="0" fontId="11" fillId="0" borderId="16" xfId="0" applyNumberFormat="1" applyFont="1" applyFill="1" applyBorder="1" applyAlignment="1">
      <alignment horizontal="center" vertical="center" wrapText="1"/>
    </xf>
    <xf numFmtId="2" fontId="41" fillId="0" borderId="3" xfId="0" applyNumberFormat="1" applyFont="1" applyFill="1" applyBorder="1" applyAlignment="1" applyProtection="1">
      <alignment horizontal="center" vertical="center" wrapText="1"/>
      <protection locked="0"/>
    </xf>
    <xf numFmtId="4" fontId="43" fillId="0" borderId="25" xfId="0" applyNumberFormat="1" applyFont="1" applyFill="1" applyBorder="1" applyAlignment="1" applyProtection="1">
      <alignment horizontal="right" vertical="center" wrapText="1"/>
      <protection locked="0"/>
    </xf>
    <xf numFmtId="49" fontId="47" fillId="0" borderId="21" xfId="0" applyNumberFormat="1" applyFont="1" applyFill="1" applyBorder="1" applyAlignment="1" applyProtection="1">
      <alignment horizontal="center" vertical="center" wrapText="1"/>
      <protection locked="0"/>
    </xf>
    <xf numFmtId="0" fontId="43" fillId="0" borderId="26" xfId="0" applyFont="1" applyFill="1" applyBorder="1" applyAlignment="1" applyProtection="1">
      <alignment horizontal="justify" vertical="center" wrapText="1"/>
      <protection locked="0"/>
    </xf>
    <xf numFmtId="0" fontId="43" fillId="0" borderId="0" xfId="0" applyFont="1" applyFill="1" applyBorder="1" applyAlignment="1" applyProtection="1">
      <alignment horizontal="justify" vertical="center" wrapText="1"/>
      <protection locked="0"/>
    </xf>
    <xf numFmtId="10" fontId="43" fillId="0" borderId="2" xfId="0" applyNumberFormat="1" applyFont="1" applyFill="1" applyBorder="1" applyAlignment="1" applyProtection="1">
      <alignment horizontal="right" vertical="center" wrapText="1"/>
      <protection locked="0"/>
    </xf>
    <xf numFmtId="4" fontId="43" fillId="0" borderId="25" xfId="0" applyNumberFormat="1"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43" fillId="0" borderId="27" xfId="0" applyNumberFormat="1" applyFont="1" applyFill="1" applyBorder="1" applyAlignment="1" applyProtection="1">
      <alignment vertical="center" wrapText="1"/>
      <protection locked="0"/>
    </xf>
    <xf numFmtId="4" fontId="43" fillId="0" borderId="0" xfId="0" applyNumberFormat="1"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15" fillId="0" borderId="28" xfId="0" applyFont="1" applyFill="1" applyBorder="1" applyAlignment="1" applyProtection="1">
      <alignment horizontal="center" vertical="center" wrapText="1"/>
      <protection locked="0"/>
    </xf>
    <xf numFmtId="0" fontId="43" fillId="0" borderId="0" xfId="0" applyFont="1" applyFill="1" applyAlignment="1" applyProtection="1">
      <alignment horizontal="left" vertical="center" wrapText="1"/>
      <protection locked="0"/>
    </xf>
    <xf numFmtId="0" fontId="43" fillId="0" borderId="0" xfId="0" applyFont="1" applyFill="1" applyAlignment="1" applyProtection="1">
      <alignment horizontal="center" vertical="center" wrapText="1"/>
      <protection locked="0"/>
    </xf>
    <xf numFmtId="49" fontId="40" fillId="0" borderId="0" xfId="0" applyNumberFormat="1" applyFont="1" applyFill="1" applyBorder="1"/>
    <xf numFmtId="0" fontId="6" fillId="0" borderId="0" xfId="0" applyFont="1" applyFill="1" applyBorder="1" applyAlignment="1">
      <alignment horizontal="justify" vertical="top" wrapText="1"/>
    </xf>
    <xf numFmtId="0" fontId="8" fillId="0" borderId="0" xfId="0" applyFont="1" applyFill="1" applyBorder="1" applyAlignment="1">
      <alignment vertical="center"/>
    </xf>
    <xf numFmtId="0" fontId="8" fillId="0" borderId="0" xfId="0" applyFont="1" applyFill="1" applyAlignment="1">
      <alignment horizontal="center" vertical="center"/>
    </xf>
    <xf numFmtId="0" fontId="6" fillId="0" borderId="0" xfId="0" applyFont="1" applyFill="1" applyBorder="1" applyAlignment="1">
      <alignment horizontal="center"/>
    </xf>
    <xf numFmtId="0" fontId="40" fillId="0" borderId="0" xfId="0" applyFont="1" applyFill="1" applyBorder="1" applyAlignment="1">
      <alignment horizontal="justify" wrapText="1"/>
    </xf>
    <xf numFmtId="0" fontId="0" fillId="5" borderId="0" xfId="0" applyFont="1" applyFill="1" applyBorder="1" applyAlignment="1">
      <alignment horizontal="center"/>
    </xf>
    <xf numFmtId="0" fontId="40" fillId="0" borderId="0" xfId="0" applyFont="1" applyFill="1"/>
    <xf numFmtId="0" fontId="40" fillId="0" borderId="0" xfId="0" applyFont="1" applyFill="1" applyAlignment="1">
      <alignment vertical="center"/>
    </xf>
    <xf numFmtId="4" fontId="40" fillId="0" borderId="0" xfId="0" applyNumberFormat="1" applyFont="1" applyFill="1" applyAlignment="1">
      <alignment vertical="center"/>
    </xf>
    <xf numFmtId="0" fontId="43" fillId="0" borderId="3" xfId="0" applyNumberFormat="1" applyFont="1" applyFill="1" applyBorder="1" applyAlignment="1" applyProtection="1">
      <alignment horizontal="center" vertical="center"/>
      <protection locked="0"/>
    </xf>
    <xf numFmtId="174" fontId="10" fillId="2" borderId="0" xfId="1" applyNumberFormat="1" applyFont="1" applyFill="1" applyBorder="1" applyAlignment="1" applyProtection="1">
      <alignment horizontal="center" vertical="center" wrapText="1"/>
      <protection locked="0"/>
    </xf>
    <xf numFmtId="0" fontId="11" fillId="0" borderId="20" xfId="0" applyFont="1" applyFill="1" applyBorder="1" applyAlignment="1">
      <alignment horizontal="center" vertical="center" wrapText="1"/>
    </xf>
    <xf numFmtId="49" fontId="10" fillId="0" borderId="20" xfId="0" applyNumberFormat="1" applyFont="1" applyFill="1" applyBorder="1" applyAlignment="1">
      <alignment horizontal="center" vertical="center" wrapText="1"/>
    </xf>
    <xf numFmtId="0" fontId="39" fillId="0" borderId="2" xfId="0" applyFont="1" applyFill="1" applyBorder="1" applyAlignment="1" applyProtection="1">
      <alignment horizontal="justify" vertical="center" wrapText="1"/>
      <protection locked="0"/>
    </xf>
    <xf numFmtId="0" fontId="39" fillId="0" borderId="16" xfId="0" applyFont="1" applyFill="1" applyBorder="1" applyAlignment="1">
      <alignment horizontal="left" vertical="center" wrapText="1"/>
    </xf>
    <xf numFmtId="0" fontId="0" fillId="0" borderId="0" xfId="0"/>
    <xf numFmtId="0" fontId="4" fillId="5" borderId="0" xfId="0" applyFont="1" applyFill="1" applyBorder="1" applyAlignment="1">
      <alignment vertical="center" wrapText="1"/>
    </xf>
    <xf numFmtId="0" fontId="41" fillId="0" borderId="16" xfId="0" applyFont="1" applyFill="1" applyBorder="1" applyAlignment="1" applyProtection="1">
      <alignment horizontal="center" vertical="center" wrapText="1"/>
      <protection locked="0"/>
    </xf>
    <xf numFmtId="4" fontId="41" fillId="0" borderId="16" xfId="0" applyNumberFormat="1" applyFont="1" applyFill="1" applyBorder="1" applyAlignment="1" applyProtection="1">
      <alignment horizontal="center" vertical="center" wrapText="1"/>
      <protection locked="0"/>
    </xf>
    <xf numFmtId="0" fontId="44" fillId="0" borderId="16" xfId="0" applyFont="1" applyFill="1" applyBorder="1" applyAlignment="1" applyProtection="1">
      <alignment horizontal="justify" vertical="center" wrapText="1"/>
      <protection locked="0"/>
    </xf>
    <xf numFmtId="174" fontId="41" fillId="0" borderId="16" xfId="0" applyNumberFormat="1" applyFont="1" applyFill="1" applyBorder="1" applyAlignment="1" applyProtection="1">
      <alignment horizontal="center" vertical="center" wrapText="1"/>
      <protection locked="0"/>
    </xf>
    <xf numFmtId="2" fontId="41" fillId="0" borderId="16" xfId="0" applyNumberFormat="1" applyFont="1" applyFill="1" applyBorder="1" applyAlignment="1" applyProtection="1">
      <alignment horizontal="center" vertical="center" wrapText="1"/>
      <protection locked="0"/>
    </xf>
    <xf numFmtId="0" fontId="18" fillId="5" borderId="16" xfId="0" applyFont="1" applyFill="1" applyBorder="1" applyAlignment="1">
      <alignment horizontal="justify" vertical="center" wrapText="1"/>
    </xf>
    <xf numFmtId="0" fontId="0" fillId="0" borderId="20" xfId="0" applyBorder="1" applyAlignment="1">
      <alignment horizontal="center" vertical="center" wrapText="1"/>
    </xf>
    <xf numFmtId="0" fontId="10" fillId="0" borderId="2" xfId="0" applyFont="1" applyBorder="1" applyAlignment="1">
      <alignment horizontal="justify" vertical="center" wrapText="1"/>
    </xf>
    <xf numFmtId="0" fontId="39" fillId="0" borderId="16" xfId="0" applyFont="1" applyBorder="1" applyAlignment="1" applyProtection="1">
      <alignment horizontal="justify" vertical="center" wrapText="1"/>
      <protection locked="0"/>
    </xf>
    <xf numFmtId="0" fontId="44" fillId="0" borderId="16" xfId="0" applyFont="1" applyBorder="1" applyAlignment="1" applyProtection="1">
      <alignment horizontal="justify" vertical="top" wrapText="1"/>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5" fillId="0" borderId="16" xfId="0" applyFont="1" applyFill="1" applyBorder="1" applyAlignment="1" applyProtection="1">
      <alignment horizontal="left" vertical="center" wrapText="1"/>
      <protection locked="0"/>
    </xf>
    <xf numFmtId="0" fontId="44" fillId="0" borderId="16" xfId="0" applyFont="1" applyFill="1" applyBorder="1" applyAlignment="1" applyProtection="1">
      <alignment horizontal="left" vertical="center" wrapText="1"/>
      <protection locked="0"/>
    </xf>
    <xf numFmtId="0" fontId="10" fillId="0" borderId="16" xfId="0" applyFont="1" applyFill="1" applyBorder="1" applyAlignment="1">
      <alignment horizontal="left" vertical="center" wrapText="1"/>
    </xf>
    <xf numFmtId="0" fontId="11" fillId="0" borderId="16" xfId="0" applyNumberFormat="1" applyFont="1" applyFill="1" applyBorder="1" applyAlignment="1" applyProtection="1">
      <alignment horizontal="center" vertical="center" wrapText="1"/>
      <protection locked="0"/>
    </xf>
    <xf numFmtId="0" fontId="12" fillId="0" borderId="0" xfId="0" applyFont="1" applyFill="1" applyBorder="1" applyAlignment="1" applyProtection="1">
      <alignment horizontal="left" vertical="center" wrapText="1"/>
      <protection locked="0"/>
    </xf>
    <xf numFmtId="4" fontId="11" fillId="0" borderId="16" xfId="4"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protection locked="0"/>
    </xf>
    <xf numFmtId="0" fontId="10"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45" fillId="0" borderId="0" xfId="0" applyFont="1" applyFill="1" applyBorder="1" applyAlignment="1" applyProtection="1">
      <alignment horizontal="left" vertical="center" wrapText="1"/>
      <protection locked="0"/>
    </xf>
    <xf numFmtId="0" fontId="10" fillId="0" borderId="0" xfId="0" applyFont="1" applyFill="1" applyAlignment="1">
      <alignment wrapText="1"/>
    </xf>
    <xf numFmtId="0" fontId="41" fillId="0" borderId="16" xfId="0" applyNumberFormat="1" applyFont="1" applyFill="1" applyBorder="1" applyAlignment="1" applyProtection="1">
      <alignment horizontal="center" vertical="top" wrapText="1"/>
      <protection locked="0"/>
    </xf>
    <xf numFmtId="4" fontId="11" fillId="0" borderId="16" xfId="0" applyNumberFormat="1" applyFont="1" applyFill="1" applyBorder="1" applyAlignment="1">
      <alignment horizontal="center" vertical="center" wrapText="1"/>
    </xf>
    <xf numFmtId="9" fontId="37" fillId="0" borderId="3" xfId="2" applyFont="1" applyBorder="1" applyAlignment="1">
      <alignment horizontal="center" vertical="center"/>
    </xf>
    <xf numFmtId="10" fontId="40" fillId="0" borderId="2" xfId="2" applyNumberFormat="1" applyFont="1" applyBorder="1" applyAlignment="1">
      <alignment horizontal="center" vertical="center"/>
    </xf>
    <xf numFmtId="0" fontId="0" fillId="0" borderId="2" xfId="0" applyBorder="1" applyAlignment="1">
      <alignment vertical="center" wrapText="1"/>
    </xf>
    <xf numFmtId="1" fontId="19" fillId="0" borderId="8" xfId="3" applyNumberFormat="1" applyFont="1" applyFill="1" applyBorder="1" applyAlignment="1" applyProtection="1">
      <alignment horizontal="center" vertical="center"/>
    </xf>
    <xf numFmtId="10" fontId="19" fillId="0" borderId="8" xfId="3" applyNumberFormat="1" applyFont="1" applyFill="1" applyBorder="1" applyAlignment="1" applyProtection="1">
      <alignment vertical="center" wrapText="1"/>
    </xf>
    <xf numFmtId="4" fontId="19" fillId="0" borderId="8" xfId="3" applyNumberFormat="1" applyFont="1" applyFill="1" applyBorder="1" applyAlignment="1" applyProtection="1">
      <alignment horizontal="center" vertical="center"/>
    </xf>
    <xf numFmtId="4" fontId="20" fillId="0" borderId="8" xfId="3" applyNumberFormat="1" applyFont="1" applyFill="1" applyBorder="1" applyAlignment="1" applyProtection="1">
      <alignment horizontal="center" vertical="center"/>
    </xf>
    <xf numFmtId="0" fontId="42" fillId="6" borderId="0" xfId="0" applyFont="1" applyFill="1" applyBorder="1" applyAlignment="1">
      <alignment vertical="center" wrapText="1"/>
    </xf>
    <xf numFmtId="4" fontId="48" fillId="0" borderId="16" xfId="0" applyNumberFormat="1" applyFont="1" applyFill="1" applyBorder="1" applyAlignment="1" applyProtection="1">
      <alignment horizontal="center" vertical="center" wrapText="1"/>
      <protection locked="0"/>
    </xf>
    <xf numFmtId="0" fontId="49" fillId="0" borderId="14" xfId="0" applyFont="1" applyFill="1" applyBorder="1" applyAlignment="1" applyProtection="1">
      <alignment horizontal="center" vertical="center" wrapText="1"/>
      <protection locked="0"/>
    </xf>
    <xf numFmtId="49" fontId="49" fillId="0" borderId="17" xfId="0" applyNumberFormat="1" applyFont="1" applyFill="1" applyBorder="1" applyAlignment="1" applyProtection="1">
      <alignment horizontal="center" vertical="center" wrapText="1"/>
      <protection locked="0"/>
    </xf>
    <xf numFmtId="0" fontId="50" fillId="0" borderId="16" xfId="0" applyFont="1" applyFill="1" applyBorder="1" applyAlignment="1" applyProtection="1">
      <alignment horizontal="justify" vertical="center" wrapText="1"/>
      <protection locked="0"/>
    </xf>
    <xf numFmtId="2" fontId="48" fillId="0" borderId="16" xfId="0" applyNumberFormat="1" applyFont="1" applyFill="1" applyBorder="1" applyAlignment="1" applyProtection="1">
      <alignment horizontal="center" vertical="center" wrapText="1"/>
      <protection locked="0"/>
    </xf>
    <xf numFmtId="174" fontId="48" fillId="0" borderId="16" xfId="0" applyNumberFormat="1" applyFont="1" applyFill="1" applyBorder="1" applyAlignment="1" applyProtection="1">
      <alignment horizontal="center" vertical="center" wrapText="1"/>
      <protection locked="0"/>
    </xf>
    <xf numFmtId="174" fontId="10" fillId="2" borderId="16" xfId="1" applyNumberFormat="1"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0" fontId="39" fillId="0" borderId="18" xfId="0" applyFont="1" applyFill="1" applyBorder="1" applyAlignment="1" applyProtection="1">
      <alignment vertical="center" wrapText="1"/>
      <protection locked="0"/>
    </xf>
    <xf numFmtId="49" fontId="39" fillId="0" borderId="17" xfId="0" applyNumberFormat="1" applyFont="1" applyFill="1" applyBorder="1" applyAlignment="1" applyProtection="1">
      <alignment horizontal="center" vertical="center" wrapText="1"/>
      <protection locked="0"/>
    </xf>
    <xf numFmtId="0" fontId="39" fillId="0" borderId="16" xfId="0" applyFont="1" applyFill="1" applyBorder="1" applyAlignment="1" applyProtection="1">
      <alignment horizontal="justify" vertical="center" wrapText="1"/>
      <protection locked="0"/>
    </xf>
    <xf numFmtId="0" fontId="39" fillId="0" borderId="14" xfId="0" applyFont="1" applyFill="1" applyBorder="1" applyAlignment="1" applyProtection="1">
      <alignment horizontal="center" vertical="center" wrapText="1"/>
      <protection locked="0"/>
    </xf>
    <xf numFmtId="0" fontId="39" fillId="0" borderId="13" xfId="0" applyFont="1" applyFill="1" applyBorder="1" applyAlignment="1" applyProtection="1">
      <alignment horizontal="justify" vertical="center" wrapText="1"/>
      <protection locked="0"/>
    </xf>
    <xf numFmtId="0" fontId="41" fillId="0" borderId="16" xfId="0" applyFont="1" applyFill="1" applyBorder="1" applyAlignment="1" applyProtection="1">
      <alignment horizontal="center" vertical="center" wrapText="1"/>
      <protection locked="0"/>
    </xf>
    <xf numFmtId="4" fontId="41" fillId="0" borderId="16" xfId="0" applyNumberFormat="1" applyFont="1" applyFill="1" applyBorder="1" applyAlignment="1" applyProtection="1">
      <alignment horizontal="center" vertical="center" wrapText="1"/>
      <protection locked="0"/>
    </xf>
    <xf numFmtId="49" fontId="39" fillId="0" borderId="17" xfId="0" applyNumberFormat="1" applyFont="1" applyFill="1" applyBorder="1" applyAlignment="1" applyProtection="1">
      <alignment horizontal="center" vertical="center" wrapText="1"/>
      <protection locked="0"/>
    </xf>
    <xf numFmtId="0" fontId="44" fillId="0" borderId="16" xfId="0" applyFont="1" applyFill="1" applyBorder="1" applyAlignment="1" applyProtection="1">
      <alignment horizontal="justify" vertical="center" wrapText="1"/>
      <protection locked="0"/>
    </xf>
    <xf numFmtId="174" fontId="41" fillId="0" borderId="16" xfId="0" applyNumberFormat="1" applyFont="1" applyFill="1" applyBorder="1" applyAlignment="1" applyProtection="1">
      <alignment horizontal="center" vertical="center" wrapText="1"/>
      <protection locked="0"/>
    </xf>
    <xf numFmtId="0" fontId="39" fillId="0" borderId="16" xfId="0" applyFont="1" applyFill="1" applyBorder="1" applyAlignment="1" applyProtection="1">
      <alignment horizontal="justify" vertical="center" wrapText="1"/>
      <protection locked="0"/>
    </xf>
    <xf numFmtId="4" fontId="41" fillId="0" borderId="20" xfId="0" applyNumberFormat="1" applyFont="1" applyFill="1" applyBorder="1" applyAlignment="1" applyProtection="1">
      <alignment horizontal="center" vertical="center" wrapText="1"/>
      <protection locked="0"/>
    </xf>
    <xf numFmtId="174" fontId="41" fillId="0" borderId="20" xfId="0" applyNumberFormat="1" applyFont="1" applyFill="1" applyBorder="1" applyAlignment="1" applyProtection="1">
      <alignment horizontal="center" vertical="center" wrapText="1"/>
      <protection locked="0"/>
    </xf>
    <xf numFmtId="175" fontId="41" fillId="0" borderId="16" xfId="0" applyNumberFormat="1" applyFont="1" applyFill="1" applyBorder="1" applyAlignment="1" applyProtection="1">
      <alignment horizontal="center" vertical="center" wrapText="1"/>
      <protection locked="0"/>
    </xf>
    <xf numFmtId="0" fontId="4" fillId="5" borderId="0" xfId="0" applyFont="1" applyFill="1" applyBorder="1" applyAlignment="1">
      <alignment vertical="center" wrapText="1"/>
    </xf>
    <xf numFmtId="0" fontId="39" fillId="0" borderId="14" xfId="0" applyFont="1" applyFill="1" applyBorder="1" applyAlignment="1" applyProtection="1">
      <alignment horizontal="center" vertical="center" wrapText="1"/>
      <protection locked="0"/>
    </xf>
    <xf numFmtId="49" fontId="39" fillId="0" borderId="15" xfId="0" applyNumberFormat="1" applyFont="1" applyFill="1" applyBorder="1" applyAlignment="1" applyProtection="1">
      <alignment horizontal="center" vertical="center" wrapText="1"/>
      <protection locked="0"/>
    </xf>
    <xf numFmtId="0" fontId="39" fillId="0" borderId="13" xfId="0" applyFont="1" applyFill="1" applyBorder="1" applyAlignment="1" applyProtection="1">
      <alignment horizontal="justify" vertical="center" wrapText="1"/>
      <protection locked="0"/>
    </xf>
    <xf numFmtId="0" fontId="41" fillId="0" borderId="16" xfId="0" applyFont="1" applyFill="1" applyBorder="1" applyAlignment="1" applyProtection="1">
      <alignment horizontal="center" vertical="center" wrapText="1"/>
      <protection locked="0"/>
    </xf>
    <xf numFmtId="4" fontId="41" fillId="0" borderId="16" xfId="0" applyNumberFormat="1" applyFont="1" applyFill="1" applyBorder="1" applyAlignment="1" applyProtection="1">
      <alignment horizontal="center" vertical="center" wrapText="1"/>
      <protection locked="0"/>
    </xf>
    <xf numFmtId="49" fontId="39" fillId="0" borderId="17" xfId="0" applyNumberFormat="1" applyFont="1" applyFill="1" applyBorder="1" applyAlignment="1" applyProtection="1">
      <alignment horizontal="center" vertical="center" wrapText="1"/>
      <protection locked="0"/>
    </xf>
    <xf numFmtId="0" fontId="44" fillId="0" borderId="16" xfId="0" applyFont="1" applyFill="1" applyBorder="1" applyAlignment="1" applyProtection="1">
      <alignment horizontal="justify" vertical="center" wrapText="1"/>
      <protection locked="0"/>
    </xf>
    <xf numFmtId="174" fontId="41" fillId="0" borderId="16" xfId="0" applyNumberFormat="1" applyFont="1" applyFill="1" applyBorder="1" applyAlignment="1" applyProtection="1">
      <alignment horizontal="center" vertical="center" wrapText="1"/>
      <protection locked="0"/>
    </xf>
    <xf numFmtId="0" fontId="39" fillId="0" borderId="16" xfId="0" applyFont="1" applyFill="1" applyBorder="1" applyAlignment="1" applyProtection="1">
      <alignment horizontal="justify" vertical="center" wrapText="1"/>
      <protection locked="0"/>
    </xf>
    <xf numFmtId="2" fontId="41" fillId="0" borderId="16" xfId="0" applyNumberFormat="1" applyFont="1" applyFill="1" applyBorder="1" applyAlignment="1" applyProtection="1">
      <alignment horizontal="center" vertical="center" wrapText="1"/>
      <protection locked="0"/>
    </xf>
    <xf numFmtId="0" fontId="44" fillId="0" borderId="14" xfId="0" applyFont="1" applyFill="1" applyBorder="1" applyAlignment="1" applyProtection="1">
      <alignment horizontal="center" vertical="center" wrapText="1"/>
      <protection locked="0"/>
    </xf>
    <xf numFmtId="0" fontId="10" fillId="0" borderId="29" xfId="0" applyFont="1" applyFill="1" applyBorder="1" applyAlignment="1" applyProtection="1">
      <alignment horizontal="justify" vertical="center" wrapText="1"/>
      <protection locked="0"/>
    </xf>
    <xf numFmtId="0" fontId="0" fillId="0" borderId="0" xfId="0" applyAlignment="1">
      <alignment vertical="center"/>
    </xf>
    <xf numFmtId="0" fontId="0" fillId="0" borderId="0" xfId="0" applyAlignment="1">
      <alignment horizontal="center" vertical="center" wrapText="1"/>
    </xf>
    <xf numFmtId="0" fontId="44" fillId="0" borderId="14" xfId="0" applyFont="1" applyFill="1" applyBorder="1" applyAlignment="1" applyProtection="1">
      <alignment horizontal="left" vertical="center" wrapText="1"/>
      <protection locked="0"/>
    </xf>
    <xf numFmtId="0" fontId="41" fillId="0" borderId="2" xfId="0" applyNumberFormat="1" applyFont="1" applyFill="1" applyBorder="1" applyAlignment="1" applyProtection="1">
      <alignment horizontal="center" vertical="center" wrapText="1"/>
      <protection locked="0"/>
    </xf>
    <xf numFmtId="4" fontId="41" fillId="0" borderId="3" xfId="0" applyNumberFormat="1" applyFont="1" applyFill="1" applyBorder="1" applyAlignment="1" applyProtection="1">
      <alignment horizontal="center" vertical="center" wrapText="1"/>
      <protection locked="0"/>
    </xf>
    <xf numFmtId="0" fontId="39" fillId="0" borderId="30" xfId="0" applyFont="1" applyFill="1" applyBorder="1" applyAlignment="1" applyProtection="1">
      <alignment horizontal="center" vertical="center" wrapText="1"/>
      <protection locked="0"/>
    </xf>
    <xf numFmtId="0" fontId="39" fillId="0" borderId="31" xfId="0" applyFont="1" applyFill="1" applyBorder="1" applyAlignment="1" applyProtection="1">
      <alignment horizontal="center" vertical="center" wrapText="1"/>
      <protection locked="0"/>
    </xf>
    <xf numFmtId="0" fontId="51" fillId="0" borderId="20" xfId="0" applyFont="1" applyBorder="1" applyAlignment="1">
      <alignment horizontal="center" vertical="center" wrapText="1"/>
    </xf>
    <xf numFmtId="0" fontId="4" fillId="5" borderId="0" xfId="0" applyFont="1" applyFill="1" applyBorder="1" applyAlignment="1">
      <alignment vertical="center" wrapText="1"/>
    </xf>
    <xf numFmtId="0" fontId="39" fillId="0" borderId="14" xfId="0" applyFont="1" applyFill="1" applyBorder="1" applyAlignment="1" applyProtection="1">
      <alignment horizontal="center" vertical="center" wrapText="1"/>
      <protection locked="0"/>
    </xf>
    <xf numFmtId="0" fontId="41" fillId="0" borderId="16" xfId="0" applyFont="1" applyFill="1" applyBorder="1" applyAlignment="1" applyProtection="1">
      <alignment horizontal="center" vertical="center" wrapText="1"/>
      <protection locked="0"/>
    </xf>
    <xf numFmtId="4" fontId="41" fillId="0" borderId="16" xfId="0" applyNumberFormat="1" applyFont="1" applyFill="1" applyBorder="1" applyAlignment="1" applyProtection="1">
      <alignment horizontal="center" vertical="center" wrapText="1"/>
      <protection locked="0"/>
    </xf>
    <xf numFmtId="49" fontId="39" fillId="0" borderId="17" xfId="0" applyNumberFormat="1" applyFont="1" applyFill="1" applyBorder="1" applyAlignment="1" applyProtection="1">
      <alignment horizontal="center" vertical="center" wrapText="1"/>
      <protection locked="0"/>
    </xf>
    <xf numFmtId="174" fontId="41" fillId="0" borderId="16" xfId="0" applyNumberFormat="1" applyFont="1" applyFill="1" applyBorder="1" applyAlignment="1" applyProtection="1">
      <alignment horizontal="center" vertical="center" wrapText="1"/>
      <protection locked="0"/>
    </xf>
    <xf numFmtId="2" fontId="41" fillId="0" borderId="16" xfId="0" applyNumberFormat="1" applyFont="1" applyFill="1" applyBorder="1" applyAlignment="1" applyProtection="1">
      <alignment horizontal="center" vertical="center" wrapText="1"/>
      <protection locked="0"/>
    </xf>
    <xf numFmtId="0" fontId="41" fillId="0" borderId="16" xfId="0" applyFont="1" applyFill="1" applyBorder="1" applyAlignment="1" applyProtection="1">
      <alignment horizontal="center" vertical="center" wrapText="1"/>
      <protection locked="0"/>
    </xf>
    <xf numFmtId="4" fontId="41" fillId="0" borderId="16" xfId="0" applyNumberFormat="1" applyFont="1" applyFill="1" applyBorder="1" applyAlignment="1" applyProtection="1">
      <alignment horizontal="center" vertical="center" wrapText="1"/>
      <protection locked="0"/>
    </xf>
    <xf numFmtId="0" fontId="44" fillId="0" borderId="16" xfId="0" applyFont="1" applyFill="1" applyBorder="1" applyAlignment="1" applyProtection="1">
      <alignment horizontal="justify" vertical="center" wrapText="1"/>
      <protection locked="0"/>
    </xf>
    <xf numFmtId="174" fontId="41" fillId="0" borderId="16" xfId="0" applyNumberFormat="1" applyFont="1" applyFill="1" applyBorder="1" applyAlignment="1" applyProtection="1">
      <alignment horizontal="center" vertical="center" wrapText="1"/>
      <protection locked="0"/>
    </xf>
    <xf numFmtId="0" fontId="39" fillId="0" borderId="16" xfId="0" applyFont="1" applyFill="1" applyBorder="1" applyAlignment="1" applyProtection="1">
      <alignment horizontal="justify" vertical="center" wrapText="1"/>
      <protection locked="0"/>
    </xf>
    <xf numFmtId="2" fontId="41" fillId="0" borderId="16" xfId="0" applyNumberFormat="1" applyFont="1" applyFill="1" applyBorder="1" applyAlignment="1" applyProtection="1">
      <alignment horizontal="center" vertical="center" wrapText="1"/>
      <protection locked="0"/>
    </xf>
    <xf numFmtId="4" fontId="41" fillId="0" borderId="20" xfId="0" applyNumberFormat="1" applyFont="1" applyFill="1" applyBorder="1" applyAlignment="1" applyProtection="1">
      <alignment horizontal="center" vertical="center" wrapText="1"/>
      <protection locked="0"/>
    </xf>
    <xf numFmtId="4" fontId="41" fillId="0" borderId="19" xfId="0" applyNumberFormat="1" applyFont="1" applyFill="1" applyBorder="1" applyAlignment="1" applyProtection="1">
      <alignment horizontal="center" vertical="center" wrapText="1"/>
      <protection locked="0"/>
    </xf>
    <xf numFmtId="179" fontId="41" fillId="0" borderId="16" xfId="0" applyNumberFormat="1" applyFont="1" applyBorder="1" applyAlignment="1" applyProtection="1">
      <alignment horizontal="center" vertical="center" wrapText="1"/>
      <protection locked="0"/>
    </xf>
    <xf numFmtId="0" fontId="4" fillId="0" borderId="0" xfId="0" applyFont="1" applyFill="1" applyBorder="1" applyAlignment="1">
      <alignment vertical="center" wrapText="1"/>
    </xf>
    <xf numFmtId="0" fontId="39" fillId="5" borderId="14" xfId="0" applyFont="1" applyFill="1" applyBorder="1" applyAlignment="1" applyProtection="1">
      <alignment horizontal="center" vertical="center" wrapText="1"/>
      <protection locked="0"/>
    </xf>
    <xf numFmtId="0" fontId="4" fillId="6" borderId="0" xfId="0" applyFont="1" applyFill="1" applyBorder="1" applyAlignment="1">
      <alignment vertical="center" wrapText="1"/>
    </xf>
    <xf numFmtId="49" fontId="39" fillId="5" borderId="17" xfId="0" applyNumberFormat="1" applyFont="1" applyFill="1" applyBorder="1" applyAlignment="1" applyProtection="1">
      <alignment horizontal="center" vertical="center" wrapText="1"/>
      <protection locked="0"/>
    </xf>
    <xf numFmtId="0" fontId="44" fillId="5" borderId="16" xfId="0" applyFont="1" applyFill="1" applyBorder="1" applyAlignment="1" applyProtection="1">
      <alignment horizontal="justify" vertical="center" wrapText="1"/>
      <protection locked="0"/>
    </xf>
    <xf numFmtId="0" fontId="41" fillId="5" borderId="16" xfId="0" applyFont="1" applyFill="1" applyBorder="1" applyAlignment="1" applyProtection="1">
      <alignment horizontal="center" vertical="center" wrapText="1"/>
      <protection locked="0"/>
    </xf>
    <xf numFmtId="2" fontId="41" fillId="5" borderId="16" xfId="0" applyNumberFormat="1" applyFont="1" applyFill="1" applyBorder="1" applyAlignment="1" applyProtection="1">
      <alignment horizontal="center" vertical="center" wrapText="1"/>
      <protection locked="0"/>
    </xf>
    <xf numFmtId="4" fontId="41" fillId="5" borderId="16" xfId="0" applyNumberFormat="1" applyFont="1" applyFill="1" applyBorder="1" applyAlignment="1" applyProtection="1">
      <alignment horizontal="center" vertical="center" wrapText="1"/>
      <protection locked="0"/>
    </xf>
    <xf numFmtId="174" fontId="41" fillId="5" borderId="16" xfId="0" applyNumberFormat="1" applyFont="1" applyFill="1" applyBorder="1" applyAlignment="1" applyProtection="1">
      <alignment horizontal="center" vertical="center" wrapText="1"/>
      <protection locked="0"/>
    </xf>
    <xf numFmtId="0" fontId="49" fillId="5" borderId="14" xfId="0" applyFont="1" applyFill="1" applyBorder="1" applyAlignment="1" applyProtection="1">
      <alignment horizontal="center" vertical="center" wrapText="1"/>
      <protection locked="0"/>
    </xf>
    <xf numFmtId="49" fontId="49" fillId="5" borderId="17" xfId="0" applyNumberFormat="1" applyFont="1" applyFill="1" applyBorder="1" applyAlignment="1" applyProtection="1">
      <alignment horizontal="center" vertical="center" wrapText="1"/>
      <protection locked="0"/>
    </xf>
    <xf numFmtId="0" fontId="52" fillId="5" borderId="16" xfId="0" applyFont="1" applyFill="1" applyBorder="1" applyAlignment="1" applyProtection="1">
      <alignment horizontal="justify" vertical="center" wrapText="1"/>
      <protection locked="0"/>
    </xf>
    <xf numFmtId="0" fontId="48" fillId="5" borderId="16" xfId="0" applyFont="1" applyFill="1" applyBorder="1" applyAlignment="1" applyProtection="1">
      <alignment horizontal="center" vertical="center" wrapText="1"/>
      <protection locked="0"/>
    </xf>
    <xf numFmtId="2" fontId="48" fillId="5" borderId="16" xfId="0" applyNumberFormat="1" applyFont="1" applyFill="1" applyBorder="1" applyAlignment="1" applyProtection="1">
      <alignment horizontal="center" vertical="center" wrapText="1"/>
      <protection locked="0"/>
    </xf>
    <xf numFmtId="4" fontId="48" fillId="5" borderId="16" xfId="0" applyNumberFormat="1" applyFont="1" applyFill="1" applyBorder="1" applyAlignment="1" applyProtection="1">
      <alignment horizontal="center" vertical="center" wrapText="1"/>
      <protection locked="0"/>
    </xf>
    <xf numFmtId="174" fontId="48" fillId="5" borderId="16" xfId="0" applyNumberFormat="1" applyFont="1" applyFill="1" applyBorder="1" applyAlignment="1" applyProtection="1">
      <alignment horizontal="center" vertical="center" wrapText="1"/>
      <protection locked="0"/>
    </xf>
    <xf numFmtId="0" fontId="39" fillId="5" borderId="16" xfId="0" applyFont="1" applyFill="1" applyBorder="1" applyAlignment="1" applyProtection="1">
      <alignment horizontal="justify" vertical="center" wrapText="1"/>
      <protection locked="0"/>
    </xf>
    <xf numFmtId="0" fontId="12" fillId="0" borderId="16" xfId="0" applyFont="1" applyFill="1" applyBorder="1" applyAlignment="1" applyProtection="1">
      <alignment horizontal="justify" vertical="top" wrapText="1"/>
      <protection locked="0"/>
    </xf>
    <xf numFmtId="4" fontId="41" fillId="0" borderId="0" xfId="0" applyNumberFormat="1" applyFont="1" applyFill="1" applyBorder="1" applyAlignment="1" applyProtection="1">
      <alignment horizontal="center" vertical="center" wrapText="1"/>
      <protection locked="0"/>
    </xf>
    <xf numFmtId="0" fontId="41" fillId="0" borderId="19" xfId="0" applyNumberFormat="1" applyFont="1" applyFill="1" applyBorder="1" applyAlignment="1" applyProtection="1">
      <alignment horizontal="center" vertical="center" wrapText="1"/>
      <protection locked="0"/>
    </xf>
    <xf numFmtId="4" fontId="41" fillId="0" borderId="0" xfId="4" applyNumberFormat="1" applyFont="1" applyFill="1" applyBorder="1" applyAlignment="1" applyProtection="1">
      <alignment horizontal="center" vertical="center" wrapText="1"/>
      <protection locked="0"/>
    </xf>
    <xf numFmtId="0" fontId="18" fillId="5" borderId="3" xfId="0" applyFont="1" applyFill="1" applyBorder="1" applyAlignment="1">
      <alignment horizontal="justify" vertical="center" wrapText="1"/>
    </xf>
    <xf numFmtId="0" fontId="44" fillId="0" borderId="20" xfId="0" applyFont="1" applyFill="1" applyBorder="1" applyAlignment="1" applyProtection="1">
      <alignment horizontal="justify" vertical="center" wrapText="1"/>
      <protection locked="0"/>
    </xf>
    <xf numFmtId="0" fontId="39" fillId="0" borderId="18" xfId="0" applyFont="1" applyFill="1" applyBorder="1" applyAlignment="1" applyProtection="1">
      <alignment horizontal="center" vertical="center" wrapText="1"/>
      <protection locked="0"/>
    </xf>
    <xf numFmtId="0" fontId="40" fillId="0" borderId="18" xfId="0" applyFont="1" applyFill="1" applyBorder="1" applyAlignment="1" applyProtection="1">
      <alignment horizontal="center" vertical="center" wrapText="1"/>
      <protection locked="0"/>
    </xf>
    <xf numFmtId="0" fontId="44" fillId="0" borderId="18" xfId="0" applyFont="1" applyFill="1" applyBorder="1" applyAlignment="1" applyProtection="1">
      <alignment horizontal="center" vertical="center" wrapText="1"/>
      <protection locked="0"/>
    </xf>
    <xf numFmtId="0" fontId="41" fillId="0" borderId="16" xfId="0" applyNumberFormat="1" applyFont="1" applyFill="1" applyBorder="1" applyAlignment="1" applyProtection="1">
      <alignment horizontal="center" vertical="top" wrapText="1"/>
      <protection locked="0"/>
    </xf>
    <xf numFmtId="0" fontId="2" fillId="5" borderId="0" xfId="0" applyFont="1" applyFill="1" applyBorder="1" applyAlignment="1">
      <alignment horizontal="center" vertical="center" wrapText="1"/>
    </xf>
    <xf numFmtId="0" fontId="43" fillId="0" borderId="35" xfId="0" applyFont="1" applyFill="1" applyBorder="1" applyAlignment="1" applyProtection="1">
      <alignment horizontal="center" vertical="center" wrapText="1"/>
      <protection locked="0"/>
    </xf>
    <xf numFmtId="0" fontId="43" fillId="0" borderId="25" xfId="0" applyFont="1" applyFill="1" applyBorder="1" applyAlignment="1" applyProtection="1">
      <alignment horizontal="center" vertical="center" wrapText="1"/>
      <protection locked="0"/>
    </xf>
    <xf numFmtId="0" fontId="43" fillId="0" borderId="9" xfId="0" applyFont="1" applyFill="1" applyBorder="1" applyAlignment="1" applyProtection="1">
      <alignment horizontal="center" vertical="center" wrapText="1"/>
      <protection locked="0"/>
    </xf>
    <xf numFmtId="0" fontId="14" fillId="0" borderId="27" xfId="0" applyFont="1" applyFill="1" applyBorder="1" applyAlignment="1" applyProtection="1">
      <alignment horizontal="center" vertical="center" wrapText="1"/>
      <protection locked="0"/>
    </xf>
    <xf numFmtId="0" fontId="14" fillId="0" borderId="26" xfId="0" applyFont="1" applyFill="1" applyBorder="1" applyAlignment="1" applyProtection="1">
      <alignment horizontal="center" vertical="center" wrapText="1"/>
      <protection locked="0"/>
    </xf>
    <xf numFmtId="0" fontId="43" fillId="0" borderId="35" xfId="0" applyFont="1" applyFill="1" applyBorder="1" applyAlignment="1" applyProtection="1">
      <alignment horizontal="left" vertical="center" wrapText="1"/>
      <protection locked="0"/>
    </xf>
    <xf numFmtId="0" fontId="43" fillId="0" borderId="25" xfId="0" applyFont="1" applyFill="1" applyBorder="1" applyAlignment="1" applyProtection="1">
      <alignment horizontal="left" vertical="center" wrapText="1"/>
      <protection locked="0"/>
    </xf>
    <xf numFmtId="0" fontId="43" fillId="0" borderId="10" xfId="0" applyFont="1" applyFill="1" applyBorder="1" applyAlignment="1" applyProtection="1">
      <alignment horizontal="left" vertical="center" wrapText="1"/>
      <protection locked="0"/>
    </xf>
    <xf numFmtId="4" fontId="43" fillId="0" borderId="1" xfId="0" applyNumberFormat="1" applyFont="1" applyFill="1" applyBorder="1" applyAlignment="1" applyProtection="1">
      <alignment horizontal="right" vertical="center" wrapText="1"/>
      <protection locked="0"/>
    </xf>
    <xf numFmtId="4" fontId="43" fillId="0" borderId="25" xfId="0" applyNumberFormat="1" applyFont="1" applyFill="1" applyBorder="1" applyAlignment="1" applyProtection="1">
      <alignment horizontal="right" vertical="center" wrapText="1"/>
      <protection locked="0"/>
    </xf>
    <xf numFmtId="0" fontId="43" fillId="0" borderId="27" xfId="0" applyNumberFormat="1" applyFont="1" applyFill="1" applyBorder="1" applyAlignment="1" applyProtection="1">
      <alignment horizontal="right" vertical="center" wrapText="1"/>
      <protection locked="0"/>
    </xf>
    <xf numFmtId="0" fontId="43" fillId="0" borderId="39" xfId="0" applyNumberFormat="1" applyFont="1" applyFill="1" applyBorder="1" applyAlignment="1" applyProtection="1">
      <alignment horizontal="right"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25" xfId="0" applyNumberFormat="1" applyFont="1" applyFill="1" applyBorder="1" applyAlignment="1" applyProtection="1">
      <alignment horizontal="center" vertical="center" wrapText="1"/>
      <protection locked="0"/>
    </xf>
    <xf numFmtId="0" fontId="12" fillId="0" borderId="18" xfId="0" applyFont="1" applyFill="1" applyBorder="1" applyAlignment="1" applyProtection="1">
      <alignment horizontal="center" vertical="center" wrapText="1"/>
      <protection locked="0"/>
    </xf>
    <xf numFmtId="0" fontId="43" fillId="0" borderId="32" xfId="0" applyFont="1" applyFill="1" applyBorder="1" applyAlignment="1" applyProtection="1">
      <alignment horizontal="left" vertical="center" wrapText="1"/>
      <protection locked="0"/>
    </xf>
    <xf numFmtId="0" fontId="43" fillId="0" borderId="33" xfId="0" applyFont="1" applyFill="1" applyBorder="1" applyAlignment="1" applyProtection="1">
      <alignment horizontal="left" vertical="center" wrapText="1"/>
      <protection locked="0"/>
    </xf>
    <xf numFmtId="0" fontId="43" fillId="0" borderId="30" xfId="0" applyFont="1" applyFill="1" applyBorder="1" applyAlignment="1" applyProtection="1">
      <alignment horizontal="left" vertical="center" wrapText="1"/>
      <protection locked="0"/>
    </xf>
    <xf numFmtId="0" fontId="4" fillId="5" borderId="0" xfId="0" applyFont="1" applyFill="1" applyBorder="1" applyAlignment="1">
      <alignment horizontal="center" vertical="center" wrapText="1"/>
    </xf>
    <xf numFmtId="0" fontId="43" fillId="0" borderId="36" xfId="0" applyFont="1" applyFill="1" applyBorder="1" applyAlignment="1" applyProtection="1">
      <alignment horizontal="left" vertical="center" wrapText="1"/>
      <protection locked="0"/>
    </xf>
    <xf numFmtId="0" fontId="43" fillId="0" borderId="37" xfId="0" applyFont="1" applyFill="1" applyBorder="1" applyAlignment="1" applyProtection="1">
      <alignment horizontal="left" vertical="center" wrapText="1"/>
      <protection locked="0"/>
    </xf>
    <xf numFmtId="0" fontId="43" fillId="0" borderId="38" xfId="0" applyFont="1" applyFill="1" applyBorder="1" applyAlignment="1" applyProtection="1">
      <alignment horizontal="left" vertical="center" wrapText="1"/>
      <protection locked="0"/>
    </xf>
    <xf numFmtId="0" fontId="43" fillId="0" borderId="1" xfId="0" applyNumberFormat="1" applyFont="1" applyFill="1" applyBorder="1" applyAlignment="1" applyProtection="1">
      <alignment horizontal="right" vertical="center" wrapText="1"/>
      <protection locked="0"/>
    </xf>
    <xf numFmtId="0" fontId="43" fillId="0" borderId="25" xfId="0" applyNumberFormat="1" applyFont="1" applyFill="1" applyBorder="1" applyAlignment="1" applyProtection="1">
      <alignment horizontal="right" vertical="center" wrapText="1"/>
      <protection locked="0"/>
    </xf>
    <xf numFmtId="0" fontId="53" fillId="0" borderId="18" xfId="0" applyFont="1" applyFill="1" applyBorder="1" applyAlignment="1" applyProtection="1">
      <alignment horizontal="center" vertical="top" wrapText="1"/>
      <protection locked="0"/>
    </xf>
    <xf numFmtId="0" fontId="43" fillId="0" borderId="13" xfId="0" applyFont="1" applyFill="1" applyBorder="1" applyAlignment="1" applyProtection="1">
      <alignment horizontal="center" vertical="center" wrapText="1"/>
      <protection locked="0"/>
    </xf>
    <xf numFmtId="0" fontId="43" fillId="0" borderId="3" xfId="0" applyFont="1" applyFill="1" applyBorder="1" applyAlignment="1" applyProtection="1">
      <alignment horizontal="center" vertical="center" wrapText="1"/>
      <protection locked="0"/>
    </xf>
    <xf numFmtId="4" fontId="43" fillId="0" borderId="1" xfId="4" applyNumberFormat="1" applyFont="1" applyFill="1" applyBorder="1" applyAlignment="1" applyProtection="1">
      <alignment horizontal="center" vertical="center"/>
      <protection locked="0"/>
    </xf>
    <xf numFmtId="4" fontId="43" fillId="0" borderId="9" xfId="4" applyNumberFormat="1" applyFont="1" applyFill="1" applyBorder="1" applyAlignment="1" applyProtection="1">
      <alignment horizontal="center" vertical="center"/>
      <protection locked="0"/>
    </xf>
    <xf numFmtId="49" fontId="43" fillId="0" borderId="15" xfId="0" applyNumberFormat="1" applyFont="1" applyFill="1" applyBorder="1" applyAlignment="1" applyProtection="1">
      <alignment horizontal="center" vertical="center"/>
      <protection locked="0"/>
    </xf>
    <xf numFmtId="49" fontId="43" fillId="0" borderId="23" xfId="0" applyNumberFormat="1" applyFont="1" applyFill="1" applyBorder="1" applyAlignment="1" applyProtection="1">
      <alignment horizontal="center" vertical="center"/>
      <protection locked="0"/>
    </xf>
    <xf numFmtId="0" fontId="5" fillId="5" borderId="0" xfId="0" applyFont="1" applyFill="1" applyBorder="1" applyAlignment="1">
      <alignment horizontal="left" vertical="center" wrapText="1"/>
    </xf>
    <xf numFmtId="49" fontId="43" fillId="0" borderId="32" xfId="0" applyNumberFormat="1" applyFont="1" applyFill="1" applyBorder="1" applyAlignment="1" applyProtection="1">
      <alignment horizontal="left" vertical="center" wrapText="1"/>
      <protection locked="0"/>
    </xf>
    <xf numFmtId="49" fontId="43" fillId="0" borderId="33" xfId="0" applyNumberFormat="1" applyFont="1" applyFill="1" applyBorder="1" applyAlignment="1" applyProtection="1">
      <alignment horizontal="left" vertical="center" wrapText="1"/>
      <protection locked="0"/>
    </xf>
    <xf numFmtId="0" fontId="43" fillId="0" borderId="34" xfId="0" applyFont="1" applyFill="1" applyBorder="1" applyAlignment="1" applyProtection="1">
      <alignment horizontal="center" vertical="center"/>
      <protection locked="0"/>
    </xf>
    <xf numFmtId="4" fontId="43" fillId="0" borderId="24" xfId="0" applyNumberFormat="1" applyFont="1" applyFill="1" applyBorder="1" applyAlignment="1" applyProtection="1">
      <alignment horizontal="center" vertical="center"/>
      <protection locked="0"/>
    </xf>
    <xf numFmtId="4" fontId="43" fillId="0" borderId="34" xfId="0" applyNumberFormat="1" applyFont="1" applyFill="1" applyBorder="1" applyAlignment="1" applyProtection="1">
      <alignment horizontal="center" vertical="center"/>
      <protection locked="0"/>
    </xf>
    <xf numFmtId="4" fontId="43" fillId="0" borderId="30" xfId="0" applyNumberFormat="1" applyFont="1" applyFill="1" applyBorder="1" applyAlignment="1" applyProtection="1">
      <alignment horizontal="center" vertical="center"/>
      <protection locked="0"/>
    </xf>
    <xf numFmtId="49" fontId="43" fillId="0" borderId="35" xfId="0" applyNumberFormat="1" applyFont="1" applyFill="1" applyBorder="1" applyAlignment="1" applyProtection="1">
      <alignment horizontal="left" vertical="center"/>
      <protection locked="0"/>
    </xf>
    <xf numFmtId="49" fontId="43" fillId="0" borderId="25" xfId="0" applyNumberFormat="1" applyFont="1" applyFill="1" applyBorder="1" applyAlignment="1" applyProtection="1">
      <alignment horizontal="left" vertical="center"/>
      <protection locked="0"/>
    </xf>
    <xf numFmtId="4" fontId="43" fillId="0" borderId="25" xfId="0" applyNumberFormat="1" applyFont="1" applyFill="1" applyBorder="1" applyAlignment="1" applyProtection="1">
      <alignment horizontal="left" vertical="center"/>
      <protection locked="0"/>
    </xf>
    <xf numFmtId="4" fontId="43" fillId="0" borderId="10" xfId="0" applyNumberFormat="1" applyFont="1" applyFill="1" applyBorder="1" applyAlignment="1" applyProtection="1">
      <alignment horizontal="left" vertical="center"/>
      <protection locked="0"/>
    </xf>
    <xf numFmtId="0" fontId="10" fillId="0" borderId="18" xfId="0" applyFont="1" applyFill="1" applyBorder="1" applyAlignment="1" applyProtection="1">
      <alignment horizontal="center" vertical="center" wrapText="1"/>
      <protection locked="0"/>
    </xf>
    <xf numFmtId="0" fontId="54" fillId="0" borderId="2" xfId="0" applyFont="1" applyBorder="1" applyAlignment="1">
      <alignment horizontal="center" vertical="center"/>
    </xf>
    <xf numFmtId="0" fontId="38" fillId="0" borderId="1" xfId="0" applyFont="1" applyBorder="1" applyAlignment="1">
      <alignment horizontal="left" vertical="center"/>
    </xf>
    <xf numFmtId="0" fontId="38" fillId="0" borderId="25" xfId="0" applyFont="1" applyBorder="1" applyAlignment="1">
      <alignment horizontal="left" vertical="center"/>
    </xf>
    <xf numFmtId="0" fontId="38" fillId="0" borderId="9" xfId="0" applyFont="1" applyBorder="1" applyAlignment="1">
      <alignment horizontal="left" vertical="center"/>
    </xf>
    <xf numFmtId="0" fontId="4" fillId="0" borderId="2" xfId="0" applyFont="1" applyBorder="1" applyAlignment="1">
      <alignment horizontal="center" vertical="center"/>
    </xf>
    <xf numFmtId="0" fontId="3" fillId="0" borderId="2" xfId="0" applyFont="1" applyBorder="1" applyAlignment="1">
      <alignment horizontal="center" vertical="center"/>
    </xf>
    <xf numFmtId="4" fontId="4" fillId="7" borderId="13" xfId="0" applyNumberFormat="1" applyFont="1" applyFill="1" applyBorder="1" applyAlignment="1">
      <alignment horizontal="center" vertical="center" wrapText="1"/>
    </xf>
    <xf numFmtId="4" fontId="4" fillId="7" borderId="3" xfId="0" applyNumberFormat="1" applyFont="1" applyFill="1" applyBorder="1" applyAlignment="1">
      <alignment horizontal="center" vertical="center" wrapText="1"/>
    </xf>
    <xf numFmtId="10" fontId="4" fillId="0" borderId="2" xfId="2" applyNumberFormat="1" applyFont="1" applyBorder="1" applyAlignment="1">
      <alignment horizontal="center" vertical="center"/>
    </xf>
    <xf numFmtId="4" fontId="6" fillId="0" borderId="2" xfId="0" applyNumberFormat="1" applyFont="1" applyBorder="1" applyAlignment="1">
      <alignment horizontal="center" vertical="center"/>
    </xf>
    <xf numFmtId="10" fontId="2" fillId="0" borderId="1" xfId="2" applyNumberFormat="1" applyFont="1" applyBorder="1" applyAlignment="1">
      <alignment horizontal="center" vertical="center"/>
    </xf>
    <xf numFmtId="10" fontId="2" fillId="0" borderId="25" xfId="2" applyNumberFormat="1" applyFont="1" applyBorder="1" applyAlignment="1">
      <alignment horizontal="center" vertical="center"/>
    </xf>
    <xf numFmtId="0" fontId="0" fillId="0" borderId="9" xfId="0" applyBorder="1" applyAlignment="1">
      <alignment vertical="center"/>
    </xf>
    <xf numFmtId="49" fontId="39" fillId="5" borderId="1" xfId="0" applyNumberFormat="1" applyFont="1" applyFill="1" applyBorder="1" applyAlignment="1">
      <alignment horizontal="left" vertical="center"/>
    </xf>
    <xf numFmtId="49" fontId="39" fillId="5" borderId="25" xfId="0" applyNumberFormat="1" applyFont="1" applyFill="1" applyBorder="1" applyAlignment="1">
      <alignment horizontal="left" vertical="center"/>
    </xf>
    <xf numFmtId="49" fontId="39" fillId="5" borderId="9" xfId="0" applyNumberFormat="1" applyFont="1" applyFill="1" applyBorder="1" applyAlignment="1">
      <alignment horizontal="left" vertical="center"/>
    </xf>
    <xf numFmtId="4" fontId="4" fillId="3" borderId="8" xfId="0" applyNumberFormat="1" applyFont="1" applyFill="1" applyBorder="1" applyAlignment="1">
      <alignment horizontal="center" vertical="center" wrapText="1"/>
    </xf>
    <xf numFmtId="1" fontId="20" fillId="0" borderId="8" xfId="3" applyNumberFormat="1" applyFont="1" applyFill="1" applyBorder="1" applyAlignment="1" applyProtection="1">
      <alignment horizontal="center" vertical="center"/>
    </xf>
    <xf numFmtId="1" fontId="3" fillId="4" borderId="8" xfId="0" applyNumberFormat="1" applyFont="1" applyFill="1" applyBorder="1" applyAlignment="1">
      <alignment horizontal="center" vertical="center"/>
    </xf>
    <xf numFmtId="0" fontId="4" fillId="4" borderId="8" xfId="0" applyFont="1" applyFill="1" applyBorder="1" applyAlignment="1">
      <alignment horizontal="center" vertical="center" wrapText="1"/>
    </xf>
    <xf numFmtId="4" fontId="4" fillId="4" borderId="8" xfId="0" applyNumberFormat="1" applyFont="1" applyFill="1" applyBorder="1" applyAlignment="1">
      <alignment horizontal="center" vertical="center"/>
    </xf>
    <xf numFmtId="1" fontId="4" fillId="4" borderId="8" xfId="0" applyNumberFormat="1" applyFont="1" applyFill="1" applyBorder="1" applyAlignment="1">
      <alignment horizontal="center" vertical="center" wrapText="1"/>
    </xf>
  </cellXfs>
  <cellStyles count="8">
    <cellStyle name="Normal" xfId="0" builtinId="0"/>
    <cellStyle name="Normal 2" xfId="1"/>
    <cellStyle name="Porcentagem" xfId="2" builtinId="5"/>
    <cellStyle name="Porcentagem 2" xfId="3"/>
    <cellStyle name="Vírgula" xfId="4" builtinId="3"/>
    <cellStyle name="Vírgula 2" xfId="5"/>
    <cellStyle name="Vírgula 3" xfId="6"/>
    <cellStyle name="Vírgula 3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44664" name="Group 1"/>
        <xdr:cNvGrpSpPr>
          <a:grpSpLocks/>
        </xdr:cNvGrpSpPr>
      </xdr:nvGrpSpPr>
      <xdr:grpSpPr bwMode="auto">
        <a:xfrm>
          <a:off x="0" y="0"/>
          <a:ext cx="744141" cy="506016"/>
          <a:chOff x="0" y="0"/>
          <a:chExt cx="879" cy="701"/>
        </a:xfrm>
      </xdr:grpSpPr>
      <xdr:sp macro="" textlink="">
        <xdr:nvSpPr>
          <xdr:cNvPr id="44669" name="Rectangle 2"/>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4670"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4671" name="Rectangle 4"/>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44665" name="Group 1"/>
        <xdr:cNvGrpSpPr>
          <a:grpSpLocks/>
        </xdr:cNvGrpSpPr>
      </xdr:nvGrpSpPr>
      <xdr:grpSpPr bwMode="auto">
        <a:xfrm>
          <a:off x="0" y="0"/>
          <a:ext cx="744141" cy="506016"/>
          <a:chOff x="0" y="0"/>
          <a:chExt cx="879" cy="701"/>
        </a:xfrm>
      </xdr:grpSpPr>
      <xdr:sp macro="" textlink="">
        <xdr:nvSpPr>
          <xdr:cNvPr id="44666" name="Rectangle 2"/>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4667"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4668" name="Rectangle 4"/>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EMG/Desktop/PLANILHAS%20-SEE/-%20PLANILHA%20-%202022/-%20PLANILHA%202022%20-%20CONV&#202;NIOS/-%20PLANILHA%20DE%20SERVI&#199;OS%20-%20SEEMG%20REVISAO%2000%202022%20-%20CONV&#202;NI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us%20Documentos/Downloads/PLANILHA%20OR&#199;AMENT&#193;RIA%20QUADRA%20POLIESPORTIVA%20DA%20E.M.BRENDA%20GUIMAR&#195;ES%20DE%20PAUL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RONOGRAMA"/>
    </sheetNames>
    <sheetDataSet>
      <sheetData sheetId="0" refreshError="1">
        <row r="6">
          <cell r="B6" t="str">
            <v>INSTALAÇÃO DOS SERVIÇOS DE ENGENHARIA</v>
          </cell>
        </row>
        <row r="176">
          <cell r="B176" t="str">
            <v>TRABALHOS EM TERRA</v>
          </cell>
        </row>
        <row r="204">
          <cell r="B204" t="str">
            <v>SONDAGEM, FUNDAÇÕES, MUROS E CONTENÇÕES</v>
          </cell>
        </row>
        <row r="268">
          <cell r="B268" t="str">
            <v>SUPERESTRUTURA</v>
          </cell>
        </row>
        <row r="305">
          <cell r="B305" t="str">
            <v>ALVENARIA</v>
          </cell>
        </row>
        <row r="334">
          <cell r="B334" t="str">
            <v>COBERTURA E FORRO</v>
          </cell>
        </row>
        <row r="473">
          <cell r="B473" t="str">
            <v>INSTALAÇÕES HIDRÁULICAS</v>
          </cell>
        </row>
        <row r="645">
          <cell r="B645" t="str">
            <v>INSTALAÇÕES SANITÁRIAS</v>
          </cell>
        </row>
        <row r="707">
          <cell r="B707" t="str">
            <v>INSTALAÇÃO ELÉTRICA</v>
          </cell>
        </row>
        <row r="979">
          <cell r="B979" t="str">
            <v>ESQUADRIAS DE MADEIRA</v>
          </cell>
        </row>
        <row r="1046">
          <cell r="B1046" t="str">
            <v>ESQUADRIAS METÁLICAS</v>
          </cell>
        </row>
        <row r="1086">
          <cell r="B1086" t="str">
            <v>FERRAGENS</v>
          </cell>
        </row>
        <row r="1128">
          <cell r="B1128" t="str">
            <v>REVESTIMENTO</v>
          </cell>
        </row>
        <row r="1164">
          <cell r="B1164" t="str">
            <v>PISOS E RODAPÉS</v>
          </cell>
        </row>
        <row r="1265">
          <cell r="B1265" t="str">
            <v>VIDROS</v>
          </cell>
        </row>
        <row r="1282">
          <cell r="B1282" t="str">
            <v>PINTURA</v>
          </cell>
        </row>
        <row r="1330">
          <cell r="B1330" t="str">
            <v>BANCADAS, PRATELEIRAS E DIVISÓRIAS</v>
          </cell>
        </row>
        <row r="1378">
          <cell r="B1378" t="str">
            <v>DIVERSOS</v>
          </cell>
        </row>
        <row r="1541">
          <cell r="B1541" t="str">
            <v>LIMPEZA</v>
          </cell>
        </row>
        <row r="1559">
          <cell r="B1559" t="str">
            <v>LEVANTAMENTOS, E PROJETOS</v>
          </cell>
        </row>
        <row r="1626">
          <cell r="B1626" t="str">
            <v>DETECÇÃO, COMBATE E PREVENÇÃO A INCÊNDIO</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QUADRA - MODELO 1"/>
      <sheetName val="CRONOGRAMA - QUADRA - MODELO 1"/>
      <sheetName val="PLANO DE APLICAÇÃO"/>
    </sheetNames>
    <sheetDataSet>
      <sheetData sheetId="0">
        <row r="470">
          <cell r="G470">
            <v>20809.579233000004</v>
          </cell>
        </row>
      </sheetData>
      <sheetData sheetId="1">
        <row r="7">
          <cell r="B7" t="str">
            <v>INSTALAÇÃO DOS SERVIÇOS DE ENGENHARIA</v>
          </cell>
        </row>
        <row r="8">
          <cell r="B8" t="str">
            <v>TRABALHOS EM TERRA</v>
          </cell>
        </row>
        <row r="9">
          <cell r="B9" t="str">
            <v>SONDAGEM, FUNDAÇÕES, MUROS E CONTENÇÕES</v>
          </cell>
        </row>
        <row r="10">
          <cell r="B10" t="str">
            <v>SUPERESTRUTURA</v>
          </cell>
        </row>
        <row r="11">
          <cell r="B11" t="str">
            <v>ALVENARIA</v>
          </cell>
        </row>
        <row r="12">
          <cell r="B12" t="str">
            <v>COBERTURA E FORRO</v>
          </cell>
        </row>
        <row r="13">
          <cell r="B13" t="str">
            <v>INSTALAÇÕES HIDRÁULICAS</v>
          </cell>
        </row>
        <row r="14">
          <cell r="B14" t="str">
            <v>INSTALAÇÕES SANITÁRIAS</v>
          </cell>
        </row>
        <row r="15">
          <cell r="B15" t="str">
            <v>INSTALAÇÃO ELÉTRICA</v>
          </cell>
        </row>
        <row r="16">
          <cell r="B16" t="str">
            <v>ESQUADRIAS METÁLICAS</v>
          </cell>
        </row>
        <row r="17">
          <cell r="B17" t="str">
            <v>FERRAGENS</v>
          </cell>
        </row>
        <row r="18">
          <cell r="B18" t="str">
            <v>REVESTIMENTO</v>
          </cell>
        </row>
        <row r="19">
          <cell r="B19" t="str">
            <v>PISOS E RODAPÉS</v>
          </cell>
        </row>
        <row r="20">
          <cell r="B20" t="str">
            <v>PINTURA</v>
          </cell>
        </row>
        <row r="21">
          <cell r="B21" t="str">
            <v>BANCADAS, PRATELEIRAS E DIVISÓRIAS</v>
          </cell>
        </row>
        <row r="23">
          <cell r="B23" t="str">
            <v>LIMPEZA</v>
          </cell>
        </row>
      </sheetData>
      <sheetData sheetId="2"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03"/>
  <sheetViews>
    <sheetView tabSelected="1" view="pageBreakPreview" topLeftCell="A563" zoomScale="64" zoomScaleNormal="93" zoomScaleSheetLayoutView="64" workbookViewId="0">
      <selection activeCell="B571" sqref="B571"/>
    </sheetView>
  </sheetViews>
  <sheetFormatPr defaultColWidth="8.42578125" defaultRowHeight="18" x14ac:dyDescent="0.25"/>
  <cols>
    <col min="1" max="1" width="11.140625" style="27" customWidth="1"/>
    <col min="2" max="2" width="93.5703125" style="28" customWidth="1"/>
    <col min="3" max="3" width="9.7109375" style="29" customWidth="1"/>
    <col min="4" max="4" width="13.140625" style="30" customWidth="1"/>
    <col min="5" max="5" width="21.140625" style="31" customWidth="1"/>
    <col min="6" max="6" width="23.28515625" style="31" customWidth="1"/>
    <col min="7" max="7" width="21.28515625" style="30" customWidth="1"/>
    <col min="8" max="8" width="92.85546875" style="32" customWidth="1"/>
    <col min="9" max="16384" width="8.42578125" style="33"/>
  </cols>
  <sheetData>
    <row r="1" spans="1:12" s="18" customFormat="1" ht="39.950000000000003" customHeight="1" x14ac:dyDescent="0.25">
      <c r="A1" s="34"/>
      <c r="B1" s="35" t="s">
        <v>0</v>
      </c>
      <c r="C1" s="36"/>
      <c r="D1" s="37"/>
      <c r="E1" s="37"/>
      <c r="F1" s="37"/>
      <c r="G1" s="37"/>
      <c r="H1" s="38"/>
    </row>
    <row r="2" spans="1:12" s="19" customFormat="1" ht="39" customHeight="1" x14ac:dyDescent="0.3">
      <c r="A2" s="312" t="s">
        <v>489</v>
      </c>
      <c r="B2" s="313"/>
      <c r="C2" s="314" t="s">
        <v>1</v>
      </c>
      <c r="D2" s="315"/>
      <c r="E2" s="152">
        <v>31368792</v>
      </c>
      <c r="F2" s="39" t="s">
        <v>491</v>
      </c>
      <c r="G2" s="316"/>
      <c r="H2" s="317"/>
    </row>
    <row r="3" spans="1:12" s="19" customFormat="1" ht="24.95" customHeight="1" x14ac:dyDescent="0.3">
      <c r="A3" s="318" t="s">
        <v>490</v>
      </c>
      <c r="B3" s="319"/>
      <c r="C3" s="40" t="s">
        <v>2</v>
      </c>
      <c r="D3" s="41">
        <v>0.05</v>
      </c>
      <c r="E3" s="42" t="s">
        <v>3</v>
      </c>
      <c r="F3" s="320" t="s">
        <v>492</v>
      </c>
      <c r="G3" s="320"/>
      <c r="H3" s="321"/>
    </row>
    <row r="4" spans="1:12" s="18" customFormat="1" ht="21" customHeight="1" x14ac:dyDescent="0.25">
      <c r="A4" s="309" t="s">
        <v>4</v>
      </c>
      <c r="B4" s="305" t="s">
        <v>5</v>
      </c>
      <c r="C4" s="305" t="s">
        <v>6</v>
      </c>
      <c r="D4" s="307" t="s">
        <v>7</v>
      </c>
      <c r="E4" s="308"/>
      <c r="F4" s="308"/>
      <c r="G4" s="43">
        <f>G600</f>
        <v>5207234.1152058803</v>
      </c>
      <c r="H4" s="44" t="s">
        <v>8</v>
      </c>
    </row>
    <row r="5" spans="1:12" s="20" customFormat="1" ht="30" customHeight="1" x14ac:dyDescent="0.2">
      <c r="A5" s="310"/>
      <c r="B5" s="306"/>
      <c r="C5" s="306"/>
      <c r="D5" s="45" t="s">
        <v>9</v>
      </c>
      <c r="E5" s="46" t="s">
        <v>10</v>
      </c>
      <c r="F5" s="46" t="s">
        <v>11</v>
      </c>
      <c r="G5" s="45" t="s">
        <v>12</v>
      </c>
      <c r="H5" s="47" t="s">
        <v>13</v>
      </c>
    </row>
    <row r="6" spans="1:12" s="21" customFormat="1" ht="18.75" x14ac:dyDescent="0.25">
      <c r="A6" s="48" t="s">
        <v>14</v>
      </c>
      <c r="B6" s="49" t="s">
        <v>15</v>
      </c>
      <c r="C6" s="50"/>
      <c r="D6" s="51"/>
      <c r="E6" s="52"/>
      <c r="F6" s="52"/>
      <c r="G6" s="53"/>
      <c r="H6" s="54"/>
    </row>
    <row r="7" spans="1:12" s="21" customFormat="1" ht="18.75" x14ac:dyDescent="0.25">
      <c r="A7" s="55" t="s">
        <v>16</v>
      </c>
      <c r="B7" s="56" t="s">
        <v>17</v>
      </c>
      <c r="C7" s="57" t="s">
        <v>18</v>
      </c>
      <c r="D7" s="58">
        <v>1021.7</v>
      </c>
      <c r="E7" s="58">
        <v>9.5399999999999991</v>
      </c>
      <c r="F7" s="58">
        <f>E7*(1+C$599)</f>
        <v>11.890655999999998</v>
      </c>
      <c r="G7" s="58">
        <f>D7*F7</f>
        <v>12148.683235199998</v>
      </c>
      <c r="H7" s="54" t="s">
        <v>494</v>
      </c>
    </row>
    <row r="8" spans="1:12" s="21" customFormat="1" ht="93.75" customHeight="1" x14ac:dyDescent="0.25">
      <c r="A8" s="59"/>
      <c r="B8" s="60" t="s">
        <v>19</v>
      </c>
      <c r="C8" s="57"/>
      <c r="D8" s="58"/>
      <c r="E8" s="58"/>
      <c r="F8" s="58"/>
      <c r="G8" s="61"/>
      <c r="H8" s="62"/>
      <c r="I8" s="311"/>
      <c r="J8" s="311"/>
      <c r="K8" s="311"/>
      <c r="L8" s="311"/>
    </row>
    <row r="9" spans="1:12" s="21" customFormat="1" ht="18.75" x14ac:dyDescent="0.25">
      <c r="A9" s="59"/>
      <c r="B9" s="60"/>
      <c r="C9" s="57"/>
      <c r="D9" s="58"/>
      <c r="E9" s="58"/>
      <c r="F9" s="58"/>
      <c r="G9" s="61"/>
      <c r="H9" s="54"/>
    </row>
    <row r="10" spans="1:12" s="21" customFormat="1" ht="31.5" x14ac:dyDescent="0.25">
      <c r="A10" s="59" t="s">
        <v>21</v>
      </c>
      <c r="B10" s="64" t="s">
        <v>22</v>
      </c>
      <c r="C10" s="57" t="s">
        <v>23</v>
      </c>
      <c r="D10" s="58">
        <v>1</v>
      </c>
      <c r="E10" s="58">
        <v>1419.25</v>
      </c>
      <c r="F10" s="58">
        <f>E10*(1+C$599)</f>
        <v>1768.9531999999999</v>
      </c>
      <c r="G10" s="58">
        <f>D10*F10</f>
        <v>1768.9531999999999</v>
      </c>
      <c r="H10" s="199" t="s">
        <v>493</v>
      </c>
    </row>
    <row r="11" spans="1:12" s="21" customFormat="1" ht="126" x14ac:dyDescent="0.25">
      <c r="A11" s="59"/>
      <c r="B11" s="65" t="s">
        <v>24</v>
      </c>
      <c r="C11" s="57"/>
      <c r="D11" s="58"/>
      <c r="E11" s="58"/>
      <c r="F11" s="58"/>
      <c r="G11" s="61"/>
      <c r="H11" s="66"/>
    </row>
    <row r="12" spans="1:12" s="21" customFormat="1" ht="18.75" x14ac:dyDescent="0.25">
      <c r="A12" s="59"/>
      <c r="B12" s="63"/>
      <c r="C12" s="57"/>
      <c r="D12" s="58"/>
      <c r="E12" s="58"/>
      <c r="F12" s="58"/>
      <c r="G12" s="61"/>
      <c r="H12" s="54"/>
    </row>
    <row r="13" spans="1:12" s="21" customFormat="1" ht="18" customHeight="1" x14ac:dyDescent="0.25">
      <c r="A13" s="59"/>
      <c r="B13" s="63"/>
      <c r="C13" s="78"/>
      <c r="D13" s="292" t="s">
        <v>26</v>
      </c>
      <c r="E13" s="293"/>
      <c r="F13" s="293"/>
      <c r="G13" s="79">
        <f>SUM(G7:G12)</f>
        <v>13917.636435199998</v>
      </c>
      <c r="H13" s="200"/>
    </row>
    <row r="14" spans="1:12" s="21" customFormat="1" ht="18.75" x14ac:dyDescent="0.25">
      <c r="A14" s="48" t="s">
        <v>28</v>
      </c>
      <c r="B14" s="49" t="s">
        <v>495</v>
      </c>
      <c r="C14" s="50"/>
      <c r="D14" s="50"/>
      <c r="E14" s="58"/>
      <c r="F14" s="58"/>
      <c r="G14" s="61"/>
      <c r="H14" s="54"/>
    </row>
    <row r="15" spans="1:12" s="21" customFormat="1" ht="36.75" customHeight="1" x14ac:dyDescent="0.25">
      <c r="A15" s="59" t="s">
        <v>29</v>
      </c>
      <c r="B15" s="63" t="s">
        <v>30</v>
      </c>
      <c r="C15" s="57" t="s">
        <v>27</v>
      </c>
      <c r="D15" s="58">
        <v>113.91</v>
      </c>
      <c r="E15" s="58">
        <v>67.39</v>
      </c>
      <c r="F15" s="58">
        <f>E15*(1+C$599)</f>
        <v>83.994895999999997</v>
      </c>
      <c r="G15" s="58">
        <f>D15*F15</f>
        <v>9567.8586033599986</v>
      </c>
      <c r="H15" s="275" t="s">
        <v>615</v>
      </c>
    </row>
    <row r="16" spans="1:12" s="21" customFormat="1" ht="294.75" customHeight="1" x14ac:dyDescent="0.25">
      <c r="A16" s="59"/>
      <c r="B16" s="60" t="s">
        <v>31</v>
      </c>
      <c r="C16" s="57"/>
      <c r="D16" s="58"/>
      <c r="E16" s="58"/>
      <c r="F16" s="58"/>
      <c r="G16" s="61"/>
      <c r="H16" s="275"/>
    </row>
    <row r="17" spans="1:8" s="21" customFormat="1" ht="18.75" x14ac:dyDescent="0.25">
      <c r="A17" s="59"/>
      <c r="B17" s="63"/>
      <c r="C17" s="57"/>
      <c r="D17" s="58"/>
      <c r="E17" s="58"/>
      <c r="F17" s="58"/>
      <c r="G17" s="61"/>
      <c r="H17" s="54"/>
    </row>
    <row r="18" spans="1:8" s="21" customFormat="1" ht="34.5" customHeight="1" x14ac:dyDescent="0.25">
      <c r="A18" s="59" t="s">
        <v>32</v>
      </c>
      <c r="B18" s="63" t="s">
        <v>33</v>
      </c>
      <c r="C18" s="57" t="s">
        <v>25</v>
      </c>
      <c r="D18" s="58">
        <v>114.52</v>
      </c>
      <c r="E18" s="58">
        <v>22.72</v>
      </c>
      <c r="F18" s="58">
        <f>E18*(1+C$599)</f>
        <v>28.318207999999998</v>
      </c>
      <c r="G18" s="58">
        <f>D18*F18</f>
        <v>3243.0011801599999</v>
      </c>
      <c r="H18" s="138" t="s">
        <v>660</v>
      </c>
    </row>
    <row r="19" spans="1:8" s="21" customFormat="1" ht="47.25" x14ac:dyDescent="0.25">
      <c r="A19" s="59"/>
      <c r="B19" s="60" t="s">
        <v>34</v>
      </c>
      <c r="C19" s="57"/>
      <c r="D19" s="58"/>
      <c r="E19" s="58"/>
      <c r="F19" s="58"/>
      <c r="G19" s="61"/>
      <c r="H19" s="201"/>
    </row>
    <row r="20" spans="1:8" s="21" customFormat="1" ht="18.75" x14ac:dyDescent="0.25">
      <c r="A20" s="59"/>
      <c r="B20" s="63"/>
      <c r="C20" s="57"/>
      <c r="D20" s="58"/>
      <c r="E20" s="58"/>
      <c r="F20" s="58"/>
      <c r="G20" s="61"/>
      <c r="H20" s="54"/>
    </row>
    <row r="21" spans="1:8" s="21" customFormat="1" ht="31.5" customHeight="1" x14ac:dyDescent="0.25">
      <c r="A21" s="59" t="s">
        <v>35</v>
      </c>
      <c r="B21" s="63" t="s">
        <v>36</v>
      </c>
      <c r="C21" s="57" t="s">
        <v>27</v>
      </c>
      <c r="D21" s="58">
        <v>80.16</v>
      </c>
      <c r="E21" s="58">
        <v>67.39</v>
      </c>
      <c r="F21" s="58">
        <f>E21*(1+C$599)</f>
        <v>83.994895999999997</v>
      </c>
      <c r="G21" s="58">
        <f>D21*F21</f>
        <v>6733.0308633599998</v>
      </c>
      <c r="H21" s="54" t="s">
        <v>616</v>
      </c>
    </row>
    <row r="22" spans="1:8" s="21" customFormat="1" ht="81" customHeight="1" x14ac:dyDescent="0.25">
      <c r="A22" s="59"/>
      <c r="B22" s="60" t="s">
        <v>37</v>
      </c>
      <c r="C22" s="57"/>
      <c r="D22" s="58"/>
      <c r="E22" s="58"/>
      <c r="F22" s="58"/>
      <c r="G22" s="61"/>
      <c r="H22" s="54"/>
    </row>
    <row r="23" spans="1:8" s="21" customFormat="1" ht="18.75" x14ac:dyDescent="0.25">
      <c r="A23" s="59"/>
      <c r="B23" s="63"/>
      <c r="C23" s="57"/>
      <c r="D23" s="58"/>
      <c r="E23" s="58"/>
      <c r="F23" s="58"/>
      <c r="G23" s="61"/>
      <c r="H23" s="54"/>
    </row>
    <row r="24" spans="1:8" s="21" customFormat="1" ht="31.5" x14ac:dyDescent="0.25">
      <c r="A24" s="59" t="s">
        <v>38</v>
      </c>
      <c r="B24" s="63" t="s">
        <v>39</v>
      </c>
      <c r="C24" s="57" t="s">
        <v>27</v>
      </c>
      <c r="D24" s="58">
        <v>13.5</v>
      </c>
      <c r="E24" s="58">
        <v>44.81</v>
      </c>
      <c r="F24" s="58">
        <f>E24*(1+C$599)</f>
        <v>55.851184000000003</v>
      </c>
      <c r="G24" s="58">
        <f>D24*F24</f>
        <v>753.99098400000003</v>
      </c>
      <c r="H24" s="275" t="s">
        <v>617</v>
      </c>
    </row>
    <row r="25" spans="1:8" s="21" customFormat="1" ht="80.25" customHeight="1" x14ac:dyDescent="0.25">
      <c r="A25" s="59"/>
      <c r="B25" s="60" t="s">
        <v>40</v>
      </c>
      <c r="C25" s="57"/>
      <c r="D25" s="74"/>
      <c r="E25" s="58"/>
      <c r="F25" s="58"/>
      <c r="G25" s="61"/>
      <c r="H25" s="275"/>
    </row>
    <row r="26" spans="1:8" s="21" customFormat="1" ht="18.75" x14ac:dyDescent="0.25">
      <c r="A26" s="59"/>
      <c r="B26" s="60"/>
      <c r="C26" s="57"/>
      <c r="D26" s="74"/>
      <c r="E26" s="58"/>
      <c r="F26" s="58"/>
      <c r="G26" s="61"/>
      <c r="H26" s="54"/>
    </row>
    <row r="27" spans="1:8" s="21" customFormat="1" ht="18" customHeight="1" x14ac:dyDescent="0.25">
      <c r="A27" s="59"/>
      <c r="B27" s="92" t="s">
        <v>41</v>
      </c>
      <c r="C27" s="78"/>
      <c r="D27" s="292" t="s">
        <v>26</v>
      </c>
      <c r="E27" s="293"/>
      <c r="F27" s="293"/>
      <c r="G27" s="79">
        <f>SUM(G15:G26)</f>
        <v>20297.881630879998</v>
      </c>
      <c r="H27" s="200"/>
    </row>
    <row r="28" spans="1:8" s="21" customFormat="1" ht="18.75" x14ac:dyDescent="0.25">
      <c r="A28" s="48" t="s">
        <v>42</v>
      </c>
      <c r="B28" s="49" t="s">
        <v>43</v>
      </c>
      <c r="C28" s="50"/>
      <c r="D28" s="51"/>
      <c r="E28" s="52"/>
      <c r="F28" s="93"/>
      <c r="G28" s="61"/>
      <c r="H28" s="54"/>
    </row>
    <row r="29" spans="1:8" s="192" customFormat="1" ht="29.25" customHeight="1" x14ac:dyDescent="0.25">
      <c r="A29" s="208" t="s">
        <v>44</v>
      </c>
      <c r="B29" s="205" t="s">
        <v>621</v>
      </c>
      <c r="C29" s="206" t="s">
        <v>45</v>
      </c>
      <c r="D29" s="207">
        <v>3999.49</v>
      </c>
      <c r="E29" s="207">
        <v>13.88</v>
      </c>
      <c r="F29" s="207">
        <f>E29*(1+C$599)</f>
        <v>17.300032000000002</v>
      </c>
      <c r="G29" s="207">
        <f>D29*F29</f>
        <v>69191.304983680006</v>
      </c>
      <c r="H29" s="277" t="s">
        <v>664</v>
      </c>
    </row>
    <row r="30" spans="1:8" s="192" customFormat="1" ht="409.5" customHeight="1" x14ac:dyDescent="0.25">
      <c r="A30" s="208"/>
      <c r="B30" s="209" t="s">
        <v>46</v>
      </c>
      <c r="C30" s="206"/>
      <c r="D30" s="214"/>
      <c r="E30" s="207"/>
      <c r="F30" s="207"/>
      <c r="G30" s="210"/>
      <c r="H30" s="277"/>
    </row>
    <row r="31" spans="1:8" s="192" customFormat="1" ht="18.75" x14ac:dyDescent="0.25">
      <c r="A31" s="208"/>
      <c r="B31" s="209"/>
      <c r="C31" s="206"/>
      <c r="D31" s="214"/>
      <c r="E31" s="207"/>
      <c r="F31" s="207"/>
      <c r="G31" s="210"/>
      <c r="H31" s="204"/>
    </row>
    <row r="32" spans="1:8" s="192" customFormat="1" ht="36" customHeight="1" x14ac:dyDescent="0.25">
      <c r="A32" s="208" t="s">
        <v>47</v>
      </c>
      <c r="B32" s="211" t="s">
        <v>48</v>
      </c>
      <c r="C32" s="206" t="s">
        <v>25</v>
      </c>
      <c r="D32" s="207">
        <v>511</v>
      </c>
      <c r="E32" s="207">
        <v>60.61</v>
      </c>
      <c r="F32" s="207">
        <f>E32*(1+C$599)</f>
        <v>75.544303999999997</v>
      </c>
      <c r="G32" s="207">
        <f>D32*F32</f>
        <v>38603.139343999996</v>
      </c>
      <c r="H32" s="277" t="s">
        <v>659</v>
      </c>
    </row>
    <row r="33" spans="1:8" s="192" customFormat="1" ht="109.5" customHeight="1" x14ac:dyDescent="0.25">
      <c r="A33" s="208"/>
      <c r="B33" s="209" t="s">
        <v>49</v>
      </c>
      <c r="C33" s="206"/>
      <c r="D33" s="207"/>
      <c r="E33" s="207"/>
      <c r="F33" s="207"/>
      <c r="G33" s="210"/>
      <c r="H33" s="277"/>
    </row>
    <row r="34" spans="1:8" s="192" customFormat="1" ht="18.75" x14ac:dyDescent="0.25">
      <c r="A34" s="195"/>
      <c r="B34" s="196"/>
      <c r="C34" s="206"/>
      <c r="D34" s="207"/>
      <c r="E34" s="207"/>
      <c r="F34" s="207"/>
      <c r="G34" s="210"/>
      <c r="H34" s="204"/>
    </row>
    <row r="35" spans="1:8" s="192" customFormat="1" ht="38.25" customHeight="1" x14ac:dyDescent="0.25">
      <c r="A35" s="202" t="s">
        <v>618</v>
      </c>
      <c r="B35" s="203" t="s">
        <v>619</v>
      </c>
      <c r="C35" s="206" t="s">
        <v>27</v>
      </c>
      <c r="D35" s="207">
        <v>76.25</v>
      </c>
      <c r="E35" s="207">
        <v>2147.9</v>
      </c>
      <c r="F35" s="207">
        <f>E35*(1+C$599)</f>
        <v>2677.1425600000002</v>
      </c>
      <c r="G35" s="207">
        <f>D35*F35</f>
        <v>204132.1202</v>
      </c>
      <c r="H35" s="277" t="s">
        <v>665</v>
      </c>
    </row>
    <row r="36" spans="1:8" s="192" customFormat="1" ht="174.75" customHeight="1" x14ac:dyDescent="0.25">
      <c r="A36" s="195"/>
      <c r="B36" s="209" t="s">
        <v>620</v>
      </c>
      <c r="C36" s="206"/>
      <c r="D36" s="207"/>
      <c r="E36" s="207"/>
      <c r="F36" s="212"/>
      <c r="G36" s="213"/>
      <c r="H36" s="277"/>
    </row>
    <row r="37" spans="1:8" s="21" customFormat="1" ht="18.75" x14ac:dyDescent="0.25">
      <c r="A37" s="59"/>
      <c r="B37" s="95"/>
      <c r="C37" s="57"/>
      <c r="D37" s="58"/>
      <c r="E37" s="58"/>
      <c r="F37" s="87"/>
      <c r="G37" s="88"/>
      <c r="H37" s="54"/>
    </row>
    <row r="38" spans="1:8" s="21" customFormat="1" ht="30.75" customHeight="1" x14ac:dyDescent="0.25">
      <c r="A38" s="59" t="s">
        <v>51</v>
      </c>
      <c r="B38" s="63" t="s">
        <v>52</v>
      </c>
      <c r="C38" s="57" t="s">
        <v>25</v>
      </c>
      <c r="D38" s="58">
        <v>11.4</v>
      </c>
      <c r="E38" s="58">
        <v>58.52</v>
      </c>
      <c r="F38" s="58">
        <f>E38*(1+C$599)</f>
        <v>72.939328000000003</v>
      </c>
      <c r="G38" s="58">
        <f>D38*F38</f>
        <v>831.50833920000002</v>
      </c>
      <c r="H38" s="277" t="s">
        <v>661</v>
      </c>
    </row>
    <row r="39" spans="1:8" s="21" customFormat="1" ht="145.5" customHeight="1" x14ac:dyDescent="0.25">
      <c r="A39" s="59"/>
      <c r="B39" s="60" t="s">
        <v>53</v>
      </c>
      <c r="C39" s="57"/>
      <c r="D39" s="58"/>
      <c r="E39" s="58"/>
      <c r="F39" s="58"/>
      <c r="G39" s="61"/>
      <c r="H39" s="275"/>
    </row>
    <row r="40" spans="1:8" s="21" customFormat="1" ht="18.75" x14ac:dyDescent="0.25">
      <c r="A40" s="59"/>
      <c r="B40" s="60"/>
      <c r="C40" s="57"/>
      <c r="D40" s="58"/>
      <c r="E40" s="58"/>
      <c r="F40" s="58"/>
      <c r="G40" s="61"/>
      <c r="H40" s="226"/>
    </row>
    <row r="41" spans="1:8" s="21" customFormat="1" ht="47.25" x14ac:dyDescent="0.25">
      <c r="A41" s="86"/>
      <c r="B41" s="85" t="s">
        <v>496</v>
      </c>
      <c r="C41" s="81" t="s">
        <v>20</v>
      </c>
      <c r="D41" s="58">
        <v>872</v>
      </c>
      <c r="E41" s="58">
        <v>164.85</v>
      </c>
      <c r="F41" s="58">
        <f>E41*(1+C$599)</f>
        <v>205.46903999999998</v>
      </c>
      <c r="G41" s="58">
        <f>D41*F41</f>
        <v>179169.00287999999</v>
      </c>
      <c r="H41" s="204" t="s">
        <v>622</v>
      </c>
    </row>
    <row r="42" spans="1:8" s="21" customFormat="1" ht="63.75" customHeight="1" x14ac:dyDescent="0.25">
      <c r="A42" s="59"/>
      <c r="B42" s="60" t="s">
        <v>497</v>
      </c>
      <c r="C42" s="57"/>
      <c r="D42" s="58"/>
      <c r="E42" s="58"/>
      <c r="F42" s="58"/>
      <c r="G42" s="61"/>
      <c r="H42" s="204"/>
    </row>
    <row r="43" spans="1:8" s="21" customFormat="1" ht="18.75" x14ac:dyDescent="0.25">
      <c r="A43" s="59"/>
      <c r="B43" s="63"/>
      <c r="C43" s="57"/>
      <c r="D43" s="58"/>
      <c r="E43" s="58"/>
      <c r="F43" s="58"/>
      <c r="G43" s="61"/>
      <c r="H43" s="54"/>
    </row>
    <row r="44" spans="1:8" s="21" customFormat="1" ht="31.5" x14ac:dyDescent="0.25">
      <c r="A44" s="155"/>
      <c r="B44" s="157" t="s">
        <v>498</v>
      </c>
      <c r="C44" s="154" t="s">
        <v>499</v>
      </c>
      <c r="D44" s="58">
        <v>109</v>
      </c>
      <c r="E44" s="58">
        <v>70.33</v>
      </c>
      <c r="F44" s="58">
        <f>E44*(1+C$599)</f>
        <v>87.659312</v>
      </c>
      <c r="G44" s="58">
        <f>D44*F44</f>
        <v>9554.8650080000007</v>
      </c>
      <c r="H44" s="54" t="s">
        <v>631</v>
      </c>
    </row>
    <row r="45" spans="1:8" s="21" customFormat="1" ht="191.25" customHeight="1" x14ac:dyDescent="0.25">
      <c r="A45" s="67"/>
      <c r="B45" s="70" t="s">
        <v>500</v>
      </c>
      <c r="C45" s="69"/>
      <c r="D45" s="58"/>
      <c r="E45" s="58"/>
      <c r="F45" s="58"/>
      <c r="G45" s="61"/>
      <c r="H45" s="204"/>
    </row>
    <row r="46" spans="1:8" s="21" customFormat="1" ht="18.75" x14ac:dyDescent="0.25">
      <c r="A46" s="67"/>
      <c r="B46" s="70"/>
      <c r="C46" s="69"/>
      <c r="D46" s="58"/>
      <c r="E46" s="58"/>
      <c r="F46" s="58"/>
      <c r="G46" s="61"/>
      <c r="H46" s="54"/>
    </row>
    <row r="47" spans="1:8" s="21" customFormat="1" ht="18.75" x14ac:dyDescent="0.25">
      <c r="A47" s="59" t="s">
        <v>521</v>
      </c>
      <c r="B47" s="73" t="s">
        <v>54</v>
      </c>
      <c r="C47" s="57"/>
      <c r="D47" s="58"/>
      <c r="E47" s="58"/>
      <c r="F47" s="58"/>
      <c r="G47" s="61"/>
      <c r="H47" s="54"/>
    </row>
    <row r="48" spans="1:8" s="22" customFormat="1" ht="74.25" customHeight="1" x14ac:dyDescent="0.25">
      <c r="A48" s="59" t="s">
        <v>522</v>
      </c>
      <c r="B48" s="68" t="s">
        <v>55</v>
      </c>
      <c r="C48" s="57" t="s">
        <v>20</v>
      </c>
      <c r="D48" s="58">
        <v>115.25</v>
      </c>
      <c r="E48" s="58">
        <v>752.04</v>
      </c>
      <c r="F48" s="58">
        <f>E48*(1+C$599)</f>
        <v>937.34265599999992</v>
      </c>
      <c r="G48" s="58">
        <f>D48*F48</f>
        <v>108028.74110399999</v>
      </c>
      <c r="H48" s="54" t="s">
        <v>623</v>
      </c>
    </row>
    <row r="49" spans="1:8" s="22" customFormat="1" ht="178.5" customHeight="1" x14ac:dyDescent="0.25">
      <c r="A49" s="59"/>
      <c r="B49" s="70" t="s">
        <v>773</v>
      </c>
      <c r="C49" s="57"/>
      <c r="D49" s="74"/>
      <c r="E49" s="58"/>
      <c r="F49" s="58"/>
      <c r="G49" s="61"/>
      <c r="H49" s="204"/>
    </row>
    <row r="50" spans="1:8" s="21" customFormat="1" ht="18.75" x14ac:dyDescent="0.25">
      <c r="A50" s="91"/>
      <c r="B50" s="60"/>
      <c r="C50" s="57"/>
      <c r="D50" s="74"/>
      <c r="E50" s="58"/>
      <c r="F50" s="58"/>
      <c r="G50" s="61"/>
      <c r="H50" s="54"/>
    </row>
    <row r="51" spans="1:8" s="21" customFormat="1" ht="18.75" x14ac:dyDescent="0.25">
      <c r="A51" s="59" t="s">
        <v>523</v>
      </c>
      <c r="B51" s="73" t="s">
        <v>501</v>
      </c>
      <c r="C51" s="57"/>
      <c r="D51" s="58"/>
      <c r="E51" s="58"/>
      <c r="F51" s="87"/>
      <c r="G51" s="88"/>
      <c r="H51" s="54"/>
    </row>
    <row r="52" spans="1:8" s="21" customFormat="1" ht="31.5" x14ac:dyDescent="0.25">
      <c r="A52" s="94" t="s">
        <v>524</v>
      </c>
      <c r="B52" s="95" t="s">
        <v>56</v>
      </c>
      <c r="C52" s="57" t="s">
        <v>18</v>
      </c>
      <c r="D52" s="58">
        <v>337.37</v>
      </c>
      <c r="E52" s="58">
        <v>14.38</v>
      </c>
      <c r="F52" s="58">
        <f>E52*(1+C$599)</f>
        <v>17.923231999999999</v>
      </c>
      <c r="G52" s="58">
        <f>D52*F52</f>
        <v>6046.7607798399995</v>
      </c>
      <c r="H52" s="275" t="s">
        <v>662</v>
      </c>
    </row>
    <row r="53" spans="1:8" s="21" customFormat="1" ht="129.75" customHeight="1" x14ac:dyDescent="0.25">
      <c r="A53" s="94"/>
      <c r="B53" s="65" t="s">
        <v>57</v>
      </c>
      <c r="C53" s="57"/>
      <c r="D53" s="57"/>
      <c r="E53" s="58"/>
      <c r="F53" s="87"/>
      <c r="G53" s="88"/>
      <c r="H53" s="275"/>
    </row>
    <row r="54" spans="1:8" s="21" customFormat="1" ht="18.75" x14ac:dyDescent="0.25">
      <c r="A54" s="94"/>
      <c r="B54" s="65"/>
      <c r="C54" s="57"/>
      <c r="D54" s="57"/>
      <c r="E54" s="58"/>
      <c r="F54" s="87"/>
      <c r="G54" s="88"/>
      <c r="H54" s="54"/>
    </row>
    <row r="55" spans="1:8" s="21" customFormat="1" ht="18.75" x14ac:dyDescent="0.25">
      <c r="A55" s="59" t="s">
        <v>525</v>
      </c>
      <c r="B55" s="73" t="s">
        <v>58</v>
      </c>
      <c r="C55" s="82"/>
      <c r="D55" s="74"/>
      <c r="E55" s="58"/>
      <c r="F55" s="58"/>
      <c r="G55" s="61"/>
      <c r="H55" s="84"/>
    </row>
    <row r="56" spans="1:8" s="21" customFormat="1" ht="30" customHeight="1" x14ac:dyDescent="0.25">
      <c r="A56" s="59" t="s">
        <v>526</v>
      </c>
      <c r="B56" s="63" t="s">
        <v>59</v>
      </c>
      <c r="C56" s="82" t="s">
        <v>23</v>
      </c>
      <c r="D56" s="58">
        <v>1</v>
      </c>
      <c r="E56" s="58">
        <v>693.08</v>
      </c>
      <c r="F56" s="58">
        <f>E56*(1+C$599)</f>
        <v>863.85491200000001</v>
      </c>
      <c r="G56" s="58">
        <f>D56*F56</f>
        <v>863.85491200000001</v>
      </c>
      <c r="H56" s="153" t="s">
        <v>502</v>
      </c>
    </row>
    <row r="57" spans="1:8" s="21" customFormat="1" ht="63" x14ac:dyDescent="0.25">
      <c r="A57" s="59"/>
      <c r="B57" s="60" t="s">
        <v>60</v>
      </c>
      <c r="C57" s="82"/>
      <c r="D57" s="74"/>
      <c r="E57" s="58"/>
      <c r="F57" s="58"/>
      <c r="G57" s="61"/>
      <c r="H57" s="204" t="s">
        <v>624</v>
      </c>
    </row>
    <row r="58" spans="1:8" s="21" customFormat="1" ht="18.75" x14ac:dyDescent="0.25">
      <c r="A58" s="59"/>
      <c r="B58" s="60"/>
      <c r="C58" s="82"/>
      <c r="D58" s="74"/>
      <c r="E58" s="58"/>
      <c r="F58" s="58"/>
      <c r="G58" s="61"/>
      <c r="H58" s="84"/>
    </row>
    <row r="59" spans="1:8" s="21" customFormat="1" ht="44.25" customHeight="1" x14ac:dyDescent="0.25">
      <c r="A59" s="59" t="s">
        <v>527</v>
      </c>
      <c r="B59" s="63" t="s">
        <v>61</v>
      </c>
      <c r="C59" s="82" t="s">
        <v>20</v>
      </c>
      <c r="D59" s="58">
        <v>75</v>
      </c>
      <c r="E59" s="58">
        <v>72.5</v>
      </c>
      <c r="F59" s="58">
        <f>E59*(1+C$599)</f>
        <v>90.36399999999999</v>
      </c>
      <c r="G59" s="58">
        <f>D59*F59</f>
        <v>6777.2999999999993</v>
      </c>
      <c r="H59" s="153" t="s">
        <v>625</v>
      </c>
    </row>
    <row r="60" spans="1:8" s="21" customFormat="1" ht="63" x14ac:dyDescent="0.25">
      <c r="A60" s="59"/>
      <c r="B60" s="60" t="s">
        <v>62</v>
      </c>
      <c r="C60" s="82"/>
      <c r="D60" s="74"/>
      <c r="E60" s="58"/>
      <c r="F60" s="58"/>
      <c r="G60" s="61"/>
      <c r="H60" s="234" t="s">
        <v>626</v>
      </c>
    </row>
    <row r="61" spans="1:8" s="236" customFormat="1" ht="18.75" x14ac:dyDescent="0.25">
      <c r="A61" s="240"/>
      <c r="B61" s="274"/>
      <c r="C61" s="271"/>
      <c r="D61" s="76"/>
      <c r="E61" s="270"/>
      <c r="F61" s="270"/>
      <c r="G61" s="213"/>
      <c r="H61" s="234"/>
    </row>
    <row r="62" spans="1:8" s="21" customFormat="1" ht="18" customHeight="1" x14ac:dyDescent="0.25">
      <c r="A62" s="96"/>
      <c r="B62" s="97"/>
      <c r="C62" s="78"/>
      <c r="D62" s="292" t="s">
        <v>26</v>
      </c>
      <c r="E62" s="293"/>
      <c r="F62" s="293"/>
      <c r="G62" s="79">
        <f>SUM(G29:G60)</f>
        <v>623198.59755072009</v>
      </c>
      <c r="H62" s="234"/>
    </row>
    <row r="63" spans="1:8" s="21" customFormat="1" ht="18.75" x14ac:dyDescent="0.25">
      <c r="A63" s="48" t="s">
        <v>63</v>
      </c>
      <c r="B63" s="49" t="s">
        <v>64</v>
      </c>
      <c r="C63" s="231"/>
      <c r="D63" s="231"/>
      <c r="E63" s="232"/>
      <c r="F63" s="232"/>
      <c r="G63" s="77"/>
      <c r="H63" s="233"/>
    </row>
    <row r="64" spans="1:8" s="192" customFormat="1" ht="30.75" customHeight="1" x14ac:dyDescent="0.25">
      <c r="A64" s="217" t="s">
        <v>528</v>
      </c>
      <c r="B64" s="218" t="s">
        <v>503</v>
      </c>
      <c r="C64" s="219" t="s">
        <v>45</v>
      </c>
      <c r="D64" s="220">
        <v>25905.78</v>
      </c>
      <c r="E64" s="220">
        <v>13.88</v>
      </c>
      <c r="F64" s="220">
        <f>E64*(1+C$599)</f>
        <v>17.300032000000002</v>
      </c>
      <c r="G64" s="220">
        <f>D64*F64</f>
        <v>448170.82298496005</v>
      </c>
      <c r="H64" s="277" t="s">
        <v>772</v>
      </c>
    </row>
    <row r="65" spans="1:8" s="192" customFormat="1" ht="171" customHeight="1" x14ac:dyDescent="0.25">
      <c r="A65" s="221"/>
      <c r="B65" s="222" t="s">
        <v>65</v>
      </c>
      <c r="C65" s="219"/>
      <c r="D65" s="225"/>
      <c r="E65" s="220"/>
      <c r="F65" s="220"/>
      <c r="G65" s="223"/>
      <c r="H65" s="277"/>
    </row>
    <row r="66" spans="1:8" s="192" customFormat="1" ht="18.75" x14ac:dyDescent="0.25">
      <c r="A66" s="221"/>
      <c r="B66" s="224"/>
      <c r="C66" s="219"/>
      <c r="D66" s="225"/>
      <c r="E66" s="220"/>
      <c r="F66" s="220"/>
      <c r="G66" s="223"/>
      <c r="H66" s="216"/>
    </row>
    <row r="67" spans="1:8" s="192" customFormat="1" ht="63" customHeight="1" x14ac:dyDescent="0.25">
      <c r="A67" s="221" t="s">
        <v>529</v>
      </c>
      <c r="B67" s="247" t="s">
        <v>66</v>
      </c>
      <c r="C67" s="219" t="s">
        <v>25</v>
      </c>
      <c r="D67" s="220">
        <v>2882.75</v>
      </c>
      <c r="E67" s="220">
        <v>78.02</v>
      </c>
      <c r="F67" s="220">
        <f>E67*(1+C$599)</f>
        <v>97.244127999999989</v>
      </c>
      <c r="G67" s="220">
        <f>D67*F67</f>
        <v>280330.50999199995</v>
      </c>
      <c r="H67" s="277" t="s">
        <v>771</v>
      </c>
    </row>
    <row r="68" spans="1:8" s="192" customFormat="1" ht="93" customHeight="1" x14ac:dyDescent="0.25">
      <c r="A68" s="221"/>
      <c r="B68" s="222" t="s">
        <v>67</v>
      </c>
      <c r="C68" s="219"/>
      <c r="D68" s="225"/>
      <c r="E68" s="220"/>
      <c r="F68" s="220"/>
      <c r="G68" s="223"/>
      <c r="H68" s="277"/>
    </row>
    <row r="69" spans="1:8" s="192" customFormat="1" ht="18.75" x14ac:dyDescent="0.25">
      <c r="A69" s="221"/>
      <c r="B69" s="222"/>
      <c r="C69" s="219"/>
      <c r="D69" s="225"/>
      <c r="E69" s="220"/>
      <c r="F69" s="220"/>
      <c r="G69" s="223"/>
      <c r="H69" s="216"/>
    </row>
    <row r="70" spans="1:8" s="192" customFormat="1" ht="33.75" customHeight="1" x14ac:dyDescent="0.25">
      <c r="A70" s="221" t="s">
        <v>627</v>
      </c>
      <c r="B70" s="227" t="s">
        <v>628</v>
      </c>
      <c r="C70" s="219" t="s">
        <v>27</v>
      </c>
      <c r="D70" s="220">
        <v>234.01</v>
      </c>
      <c r="E70" s="220">
        <v>3009.71</v>
      </c>
      <c r="F70" s="220">
        <f>E70*(1+C$599)</f>
        <v>3751.3025440000001</v>
      </c>
      <c r="G70" s="220">
        <f>D70*F70</f>
        <v>877842.30832144001</v>
      </c>
      <c r="H70" s="322" t="s">
        <v>770</v>
      </c>
    </row>
    <row r="71" spans="1:8" s="192" customFormat="1" ht="120" customHeight="1" x14ac:dyDescent="0.25">
      <c r="A71" s="221"/>
      <c r="B71" s="98" t="s">
        <v>629</v>
      </c>
      <c r="C71" s="219"/>
      <c r="D71" s="220"/>
      <c r="E71" s="220"/>
      <c r="F71" s="220"/>
      <c r="G71" s="223"/>
      <c r="H71" s="275"/>
    </row>
    <row r="72" spans="1:8" s="192" customFormat="1" ht="16.5" customHeight="1" x14ac:dyDescent="0.25">
      <c r="A72" s="240"/>
      <c r="B72" s="98"/>
      <c r="C72" s="243"/>
      <c r="D72" s="244"/>
      <c r="E72" s="244"/>
      <c r="F72" s="244"/>
      <c r="G72" s="246"/>
      <c r="H72" s="237"/>
    </row>
    <row r="73" spans="1:8" s="192" customFormat="1" ht="52.5" customHeight="1" x14ac:dyDescent="0.25">
      <c r="A73" s="240" t="s">
        <v>760</v>
      </c>
      <c r="B73" s="99" t="s">
        <v>761</v>
      </c>
      <c r="C73" s="243" t="s">
        <v>18</v>
      </c>
      <c r="D73" s="244">
        <v>1531.56</v>
      </c>
      <c r="E73" s="244">
        <v>295.43</v>
      </c>
      <c r="F73" s="244">
        <f>E73*(1+C$599)</f>
        <v>368.223952</v>
      </c>
      <c r="G73" s="246">
        <f>F73*D73</f>
        <v>563957.07592511992</v>
      </c>
      <c r="H73" s="294" t="s">
        <v>777</v>
      </c>
    </row>
    <row r="74" spans="1:8" s="192" customFormat="1" ht="180.75" customHeight="1" x14ac:dyDescent="0.25">
      <c r="A74" s="240"/>
      <c r="B74" s="98" t="s">
        <v>774</v>
      </c>
      <c r="C74" s="243"/>
      <c r="D74" s="193"/>
      <c r="E74" s="193"/>
      <c r="F74" s="244"/>
      <c r="G74" s="198"/>
      <c r="H74" s="275"/>
    </row>
    <row r="75" spans="1:8" s="192" customFormat="1" ht="17.25" customHeight="1" x14ac:dyDescent="0.25">
      <c r="A75" s="86"/>
      <c r="B75" s="98"/>
      <c r="C75" s="81"/>
      <c r="D75" s="193"/>
      <c r="E75" s="193"/>
      <c r="F75" s="244"/>
      <c r="G75" s="198"/>
      <c r="H75" s="237"/>
    </row>
    <row r="76" spans="1:8" s="192" customFormat="1" ht="48.75" customHeight="1" x14ac:dyDescent="0.25">
      <c r="A76" s="240"/>
      <c r="B76" s="100" t="s">
        <v>504</v>
      </c>
      <c r="C76" s="243" t="s">
        <v>630</v>
      </c>
      <c r="D76" s="244">
        <v>169.94</v>
      </c>
      <c r="E76" s="244">
        <v>13.76</v>
      </c>
      <c r="F76" s="244">
        <f>E76*(1+C$599)</f>
        <v>17.150463999999999</v>
      </c>
      <c r="G76" s="246">
        <f>F76*D76</f>
        <v>2914.5498521599998</v>
      </c>
      <c r="H76" s="237" t="s">
        <v>779</v>
      </c>
    </row>
    <row r="77" spans="1:8" s="192" customFormat="1" ht="84" customHeight="1" x14ac:dyDescent="0.25">
      <c r="A77" s="240"/>
      <c r="B77" s="269" t="s">
        <v>778</v>
      </c>
      <c r="C77" s="243"/>
      <c r="D77" s="193"/>
      <c r="E77" s="193"/>
      <c r="F77" s="193"/>
      <c r="G77" s="198"/>
      <c r="H77" s="237"/>
    </row>
    <row r="78" spans="1:8" s="192" customFormat="1" ht="18.75" x14ac:dyDescent="0.25">
      <c r="A78" s="221"/>
      <c r="B78" s="224"/>
      <c r="C78" s="219"/>
      <c r="D78" s="220"/>
      <c r="E78" s="220"/>
      <c r="F78" s="220"/>
      <c r="G78" s="223"/>
      <c r="H78" s="216"/>
    </row>
    <row r="79" spans="1:8" s="21" customFormat="1" ht="31.5" x14ac:dyDescent="0.25">
      <c r="A79" s="59" t="s">
        <v>530</v>
      </c>
      <c r="B79" s="63" t="s">
        <v>68</v>
      </c>
      <c r="C79" s="57" t="s">
        <v>50</v>
      </c>
      <c r="D79" s="58">
        <v>4.59</v>
      </c>
      <c r="E79" s="58">
        <v>2958.93</v>
      </c>
      <c r="F79" s="58">
        <f>E79*(1+C$599)</f>
        <v>3688.0103519999998</v>
      </c>
      <c r="G79" s="58">
        <f>D79*F79</f>
        <v>16927.967515679997</v>
      </c>
      <c r="H79" s="235" t="s">
        <v>663</v>
      </c>
    </row>
    <row r="80" spans="1:8" s="21" customFormat="1" ht="115.5" customHeight="1" x14ac:dyDescent="0.25">
      <c r="A80" s="59"/>
      <c r="B80" s="60" t="s">
        <v>69</v>
      </c>
      <c r="C80" s="57"/>
      <c r="D80" s="74"/>
      <c r="E80" s="58"/>
      <c r="F80" s="58"/>
      <c r="G80" s="61"/>
      <c r="H80" s="54"/>
    </row>
    <row r="81" spans="1:8" s="236" customFormat="1" ht="23.25" customHeight="1" x14ac:dyDescent="0.25">
      <c r="A81" s="240"/>
      <c r="B81" s="245"/>
      <c r="C81" s="75"/>
      <c r="D81" s="248"/>
      <c r="E81" s="244"/>
      <c r="F81" s="244"/>
      <c r="G81" s="213"/>
      <c r="H81" s="237"/>
    </row>
    <row r="82" spans="1:8" s="236" customFormat="1" ht="84.75" customHeight="1" x14ac:dyDescent="0.25">
      <c r="A82" s="240"/>
      <c r="B82" s="168" t="s">
        <v>564</v>
      </c>
      <c r="C82" s="90" t="s">
        <v>50</v>
      </c>
      <c r="D82" s="244">
        <v>1.63</v>
      </c>
      <c r="E82" s="244">
        <v>3487.65</v>
      </c>
      <c r="F82" s="244">
        <f>E82*(1+C599)</f>
        <v>4347.0069599999997</v>
      </c>
      <c r="G82" s="244">
        <f>D82*F82</f>
        <v>7085.621344799999</v>
      </c>
      <c r="H82" s="166"/>
    </row>
    <row r="83" spans="1:8" s="236" customFormat="1" ht="261" customHeight="1" x14ac:dyDescent="0.25">
      <c r="A83" s="240"/>
      <c r="B83" s="169" t="s">
        <v>565</v>
      </c>
      <c r="C83" s="90"/>
      <c r="D83" s="248"/>
      <c r="E83" s="93"/>
      <c r="F83" s="244"/>
      <c r="G83" s="246"/>
      <c r="H83" s="237" t="s">
        <v>735</v>
      </c>
    </row>
    <row r="84" spans="1:8" s="236" customFormat="1" ht="23.25" customHeight="1" x14ac:dyDescent="0.25">
      <c r="A84" s="240"/>
      <c r="B84" s="245"/>
      <c r="C84" s="75"/>
      <c r="D84" s="128"/>
      <c r="E84" s="232"/>
      <c r="F84" s="232"/>
      <c r="G84" s="213"/>
      <c r="H84" s="237"/>
    </row>
    <row r="85" spans="1:8" s="21" customFormat="1" ht="18" customHeight="1" x14ac:dyDescent="0.25">
      <c r="A85" s="96"/>
      <c r="B85" s="100"/>
      <c r="C85" s="78"/>
      <c r="D85" s="292" t="s">
        <v>26</v>
      </c>
      <c r="E85" s="293"/>
      <c r="F85" s="293"/>
      <c r="G85" s="79">
        <f>SUM(G64:G83)</f>
        <v>2197228.8559361598</v>
      </c>
      <c r="H85" s="54"/>
    </row>
    <row r="86" spans="1:8" s="21" customFormat="1" ht="18.75" x14ac:dyDescent="0.25">
      <c r="A86" s="48" t="s">
        <v>511</v>
      </c>
      <c r="B86" s="49" t="s">
        <v>70</v>
      </c>
      <c r="C86" s="101"/>
      <c r="D86" s="80"/>
      <c r="E86" s="52"/>
      <c r="F86" s="93"/>
      <c r="G86" s="61"/>
      <c r="H86" s="54"/>
    </row>
    <row r="87" spans="1:8" s="21" customFormat="1" ht="18.75" x14ac:dyDescent="0.25">
      <c r="A87" s="55" t="s">
        <v>505</v>
      </c>
      <c r="B87" s="102" t="s">
        <v>71</v>
      </c>
      <c r="C87" s="57"/>
      <c r="D87" s="74"/>
      <c r="E87" s="83"/>
      <c r="F87" s="83"/>
      <c r="G87" s="61"/>
      <c r="H87" s="54"/>
    </row>
    <row r="88" spans="1:8" s="21" customFormat="1" ht="80.25" customHeight="1" x14ac:dyDescent="0.25">
      <c r="A88" s="59" t="s">
        <v>512</v>
      </c>
      <c r="B88" s="68" t="s">
        <v>72</v>
      </c>
      <c r="C88" s="57" t="s">
        <v>25</v>
      </c>
      <c r="D88" s="58">
        <v>1789.1</v>
      </c>
      <c r="E88" s="58">
        <v>63.9</v>
      </c>
      <c r="F88" s="58">
        <f>E88*(1+C$599)</f>
        <v>79.644959999999998</v>
      </c>
      <c r="G88" s="58">
        <f>D88*F88</f>
        <v>142492.79793599999</v>
      </c>
      <c r="H88" s="294" t="s">
        <v>762</v>
      </c>
    </row>
    <row r="89" spans="1:8" s="21" customFormat="1" ht="151.5" customHeight="1" x14ac:dyDescent="0.25">
      <c r="A89" s="59"/>
      <c r="B89" s="70" t="s">
        <v>73</v>
      </c>
      <c r="C89" s="57"/>
      <c r="D89" s="74"/>
      <c r="E89" s="58"/>
      <c r="F89" s="58"/>
      <c r="G89" s="61"/>
      <c r="H89" s="277"/>
    </row>
    <row r="90" spans="1:8" s="21" customFormat="1" ht="18.75" x14ac:dyDescent="0.25">
      <c r="A90" s="59"/>
      <c r="B90" s="60"/>
      <c r="C90" s="57"/>
      <c r="D90" s="74"/>
      <c r="E90" s="58"/>
      <c r="F90" s="58"/>
      <c r="G90" s="61"/>
      <c r="H90" s="54"/>
    </row>
    <row r="91" spans="1:8" s="21" customFormat="1" ht="54" customHeight="1" x14ac:dyDescent="0.25">
      <c r="A91" s="59"/>
      <c r="B91" s="156" t="s">
        <v>506</v>
      </c>
      <c r="C91" s="57" t="s">
        <v>18</v>
      </c>
      <c r="D91" s="58">
        <v>34.65</v>
      </c>
      <c r="E91" s="58">
        <v>96.62</v>
      </c>
      <c r="F91" s="58">
        <f>E91*(1+C$599)</f>
        <v>120.42716799999999</v>
      </c>
      <c r="G91" s="58">
        <f>D91*F91</f>
        <v>4172.8013711999993</v>
      </c>
      <c r="H91" s="275" t="s">
        <v>666</v>
      </c>
    </row>
    <row r="92" spans="1:8" s="21" customFormat="1" ht="155.25" customHeight="1" x14ac:dyDescent="0.25">
      <c r="A92" s="59"/>
      <c r="B92" s="60" t="s">
        <v>507</v>
      </c>
      <c r="C92" s="57"/>
      <c r="D92" s="82"/>
      <c r="E92" s="58"/>
      <c r="F92" s="58"/>
      <c r="G92" s="61"/>
      <c r="H92" s="275"/>
    </row>
    <row r="93" spans="1:8" s="21" customFormat="1" ht="18" customHeight="1" x14ac:dyDescent="0.25">
      <c r="A93" s="103"/>
      <c r="B93" s="100"/>
      <c r="C93" s="78"/>
      <c r="D93" s="292" t="s">
        <v>26</v>
      </c>
      <c r="E93" s="293"/>
      <c r="F93" s="293"/>
      <c r="G93" s="79">
        <f>SUM(G88:G92)</f>
        <v>146665.5993072</v>
      </c>
      <c r="H93" s="54"/>
    </row>
    <row r="94" spans="1:8" s="21" customFormat="1" ht="18.75" x14ac:dyDescent="0.25">
      <c r="A94" s="48" t="s">
        <v>531</v>
      </c>
      <c r="B94" s="49" t="s">
        <v>74</v>
      </c>
      <c r="C94" s="50"/>
      <c r="D94" s="80"/>
      <c r="E94" s="58"/>
      <c r="F94" s="58"/>
      <c r="G94" s="61"/>
      <c r="H94" s="54"/>
    </row>
    <row r="95" spans="1:8" s="21" customFormat="1" ht="18.75" x14ac:dyDescent="0.25">
      <c r="A95" s="55" t="s">
        <v>532</v>
      </c>
      <c r="B95" s="102" t="s">
        <v>75</v>
      </c>
      <c r="C95" s="82"/>
      <c r="D95" s="74"/>
      <c r="E95" s="58"/>
      <c r="F95" s="58"/>
      <c r="G95" s="61"/>
      <c r="H95" s="54"/>
    </row>
    <row r="96" spans="1:8" s="21" customFormat="1" ht="18.75" x14ac:dyDescent="0.25">
      <c r="A96" s="59" t="s">
        <v>533</v>
      </c>
      <c r="B96" s="63" t="s">
        <v>76</v>
      </c>
      <c r="C96" s="57" t="s">
        <v>18</v>
      </c>
      <c r="D96" s="58">
        <v>1159.1500000000001</v>
      </c>
      <c r="E96" s="58">
        <v>96.68</v>
      </c>
      <c r="F96" s="58">
        <f>E96*(1+C$599)</f>
        <v>120.501952</v>
      </c>
      <c r="G96" s="58">
        <f>D96*F96</f>
        <v>139679.83766080003</v>
      </c>
      <c r="H96" s="275" t="s">
        <v>667</v>
      </c>
    </row>
    <row r="97" spans="1:9" s="21" customFormat="1" ht="94.5" x14ac:dyDescent="0.25">
      <c r="A97" s="59"/>
      <c r="B97" s="60" t="s">
        <v>77</v>
      </c>
      <c r="C97" s="57"/>
      <c r="D97" s="74"/>
      <c r="E97" s="58"/>
      <c r="F97" s="58"/>
      <c r="G97" s="61"/>
      <c r="H97" s="275"/>
    </row>
    <row r="98" spans="1:9" s="21" customFormat="1" ht="18.75" x14ac:dyDescent="0.25">
      <c r="A98" s="59"/>
      <c r="B98" s="60"/>
      <c r="C98" s="57"/>
      <c r="D98" s="74"/>
      <c r="E98" s="58"/>
      <c r="F98" s="58"/>
      <c r="G98" s="61"/>
      <c r="H98" s="54"/>
    </row>
    <row r="99" spans="1:9" s="21" customFormat="1" ht="18.75" x14ac:dyDescent="0.25">
      <c r="A99" s="59" t="s">
        <v>534</v>
      </c>
      <c r="B99" s="104" t="s">
        <v>78</v>
      </c>
      <c r="C99" s="57"/>
      <c r="D99" s="74"/>
      <c r="E99" s="58"/>
      <c r="F99" s="58"/>
      <c r="G99" s="61"/>
      <c r="H99" s="54"/>
    </row>
    <row r="100" spans="1:9" s="21" customFormat="1" ht="31.5" customHeight="1" x14ac:dyDescent="0.25">
      <c r="A100" s="59" t="s">
        <v>535</v>
      </c>
      <c r="B100" s="63" t="s">
        <v>79</v>
      </c>
      <c r="C100" s="57" t="s">
        <v>20</v>
      </c>
      <c r="D100" s="58">
        <v>162.91</v>
      </c>
      <c r="E100" s="58">
        <v>33.11</v>
      </c>
      <c r="F100" s="58">
        <f>E100*(1+C$599)</f>
        <v>41.268304000000001</v>
      </c>
      <c r="G100" s="58">
        <f>D100*F100</f>
        <v>6723.0194046400002</v>
      </c>
      <c r="H100" s="277" t="s">
        <v>668</v>
      </c>
      <c r="I100" s="279"/>
    </row>
    <row r="101" spans="1:9" s="21" customFormat="1" ht="84.75" customHeight="1" x14ac:dyDescent="0.25">
      <c r="A101" s="59"/>
      <c r="B101" s="60" t="s">
        <v>80</v>
      </c>
      <c r="C101" s="57"/>
      <c r="D101" s="74"/>
      <c r="E101" s="58"/>
      <c r="F101" s="58"/>
      <c r="G101" s="61"/>
      <c r="H101" s="277"/>
      <c r="I101" s="279"/>
    </row>
    <row r="102" spans="1:9" s="21" customFormat="1" ht="18.75" x14ac:dyDescent="0.25">
      <c r="A102" s="59"/>
      <c r="B102" s="63"/>
      <c r="C102" s="57"/>
      <c r="D102" s="74"/>
      <c r="E102" s="58"/>
      <c r="F102" s="58"/>
      <c r="G102" s="61"/>
      <c r="H102" s="54"/>
    </row>
    <row r="103" spans="1:9" s="21" customFormat="1" ht="18.75" x14ac:dyDescent="0.25">
      <c r="A103" s="59" t="s">
        <v>536</v>
      </c>
      <c r="B103" s="73" t="s">
        <v>81</v>
      </c>
      <c r="C103" s="57"/>
      <c r="D103" s="74"/>
      <c r="E103" s="58"/>
      <c r="F103" s="58"/>
      <c r="G103" s="61"/>
      <c r="H103" s="54"/>
    </row>
    <row r="104" spans="1:9" s="21" customFormat="1" ht="67.5" customHeight="1" x14ac:dyDescent="0.25">
      <c r="A104" s="59"/>
      <c r="B104" s="60" t="s">
        <v>82</v>
      </c>
      <c r="C104" s="57"/>
      <c r="D104" s="74"/>
      <c r="E104" s="58"/>
      <c r="F104" s="58"/>
      <c r="G104" s="61"/>
      <c r="H104" s="54"/>
    </row>
    <row r="105" spans="1:9" s="21" customFormat="1" ht="18.75" x14ac:dyDescent="0.25">
      <c r="A105" s="59"/>
      <c r="B105" s="60"/>
      <c r="C105" s="57"/>
      <c r="D105" s="74"/>
      <c r="E105" s="58"/>
      <c r="F105" s="58"/>
      <c r="G105" s="61"/>
      <c r="H105" s="54"/>
    </row>
    <row r="106" spans="1:9" s="21" customFormat="1" ht="18.75" x14ac:dyDescent="0.25">
      <c r="A106" s="59" t="s">
        <v>537</v>
      </c>
      <c r="B106" s="63" t="s">
        <v>83</v>
      </c>
      <c r="C106" s="57" t="s">
        <v>20</v>
      </c>
      <c r="D106" s="58">
        <v>207.18</v>
      </c>
      <c r="E106" s="58">
        <v>93.63</v>
      </c>
      <c r="F106" s="58">
        <f>E106*(1+C$599)</f>
        <v>116.70043199999999</v>
      </c>
      <c r="G106" s="58">
        <f>D106*F106</f>
        <v>24177.99550176</v>
      </c>
      <c r="H106" s="54" t="s">
        <v>509</v>
      </c>
    </row>
    <row r="107" spans="1:9" s="21" customFormat="1" ht="18.75" x14ac:dyDescent="0.25">
      <c r="A107" s="59"/>
      <c r="B107" s="60"/>
      <c r="C107" s="57"/>
      <c r="D107" s="74"/>
      <c r="E107" s="58"/>
      <c r="F107" s="58"/>
      <c r="G107" s="61"/>
      <c r="H107" s="54"/>
    </row>
    <row r="108" spans="1:9" s="21" customFormat="1" ht="18.75" x14ac:dyDescent="0.25">
      <c r="A108" s="59" t="s">
        <v>538</v>
      </c>
      <c r="B108" s="73" t="s">
        <v>508</v>
      </c>
      <c r="C108" s="57"/>
      <c r="D108" s="74"/>
      <c r="E108" s="58"/>
      <c r="F108" s="58"/>
      <c r="G108" s="61"/>
      <c r="H108" s="54"/>
    </row>
    <row r="109" spans="1:9" s="21" customFormat="1" ht="84.75" customHeight="1" x14ac:dyDescent="0.25">
      <c r="A109" s="59"/>
      <c r="B109" s="60" t="s">
        <v>84</v>
      </c>
      <c r="C109" s="57"/>
      <c r="D109" s="74"/>
      <c r="E109" s="58"/>
      <c r="F109" s="58"/>
      <c r="G109" s="61"/>
      <c r="H109" s="216"/>
    </row>
    <row r="110" spans="1:9" s="21" customFormat="1" ht="18.75" x14ac:dyDescent="0.25">
      <c r="A110" s="59"/>
      <c r="B110" s="60"/>
      <c r="C110" s="57"/>
      <c r="D110" s="74"/>
      <c r="E110" s="58"/>
      <c r="F110" s="58"/>
      <c r="G110" s="61"/>
      <c r="H110" s="54"/>
    </row>
    <row r="111" spans="1:9" s="21" customFormat="1" ht="31.5" x14ac:dyDescent="0.25">
      <c r="A111" s="59" t="s">
        <v>539</v>
      </c>
      <c r="B111" s="63" t="s">
        <v>85</v>
      </c>
      <c r="C111" s="57" t="s">
        <v>20</v>
      </c>
      <c r="D111" s="58">
        <v>154</v>
      </c>
      <c r="E111" s="58">
        <v>100.03</v>
      </c>
      <c r="F111" s="58">
        <f>E111*(1+C$599)</f>
        <v>124.677392</v>
      </c>
      <c r="G111" s="58">
        <f>D111*F111</f>
        <v>19200.318368</v>
      </c>
      <c r="H111" s="54" t="s">
        <v>669</v>
      </c>
    </row>
    <row r="112" spans="1:9" s="22" customFormat="1" ht="18.75" x14ac:dyDescent="0.25">
      <c r="A112" s="59"/>
      <c r="B112" s="60"/>
      <c r="C112" s="57"/>
      <c r="D112" s="74"/>
      <c r="E112" s="58"/>
      <c r="F112" s="58"/>
      <c r="G112" s="61"/>
      <c r="H112" s="54"/>
    </row>
    <row r="113" spans="1:8" s="21" customFormat="1" ht="18.75" x14ac:dyDescent="0.25">
      <c r="A113" s="59" t="s">
        <v>540</v>
      </c>
      <c r="B113" s="63" t="s">
        <v>86</v>
      </c>
      <c r="C113" s="57"/>
      <c r="D113" s="74"/>
      <c r="E113" s="58"/>
      <c r="F113" s="58"/>
      <c r="G113" s="61"/>
      <c r="H113" s="54"/>
    </row>
    <row r="114" spans="1:8" s="21" customFormat="1" ht="228" customHeight="1" x14ac:dyDescent="0.25">
      <c r="A114" s="59"/>
      <c r="B114" s="60" t="s">
        <v>87</v>
      </c>
      <c r="C114" s="57"/>
      <c r="D114" s="74"/>
      <c r="E114" s="58"/>
      <c r="F114" s="58"/>
      <c r="G114" s="61"/>
      <c r="H114" s="216"/>
    </row>
    <row r="115" spans="1:8" s="21" customFormat="1" ht="18.75" x14ac:dyDescent="0.25">
      <c r="A115" s="59"/>
      <c r="B115" s="63"/>
      <c r="C115" s="57"/>
      <c r="D115" s="74"/>
      <c r="E115" s="58"/>
      <c r="F115" s="58"/>
      <c r="G115" s="61"/>
      <c r="H115" s="54"/>
    </row>
    <row r="116" spans="1:8" s="21" customFormat="1" ht="74.25" customHeight="1" x14ac:dyDescent="0.25">
      <c r="A116" s="59" t="s">
        <v>541</v>
      </c>
      <c r="B116" s="63" t="s">
        <v>88</v>
      </c>
      <c r="C116" s="57" t="s">
        <v>25</v>
      </c>
      <c r="D116" s="58">
        <v>1119.33</v>
      </c>
      <c r="E116" s="58">
        <v>383.79</v>
      </c>
      <c r="F116" s="58">
        <f>E116*(1+C$599)</f>
        <v>478.35585600000002</v>
      </c>
      <c r="G116" s="58">
        <f>D116*F116</f>
        <v>535438.06029647996</v>
      </c>
      <c r="H116" s="54" t="s">
        <v>510</v>
      </c>
    </row>
    <row r="117" spans="1:8" s="21" customFormat="1" ht="130.5" customHeight="1" x14ac:dyDescent="0.25">
      <c r="A117" s="59"/>
      <c r="B117" s="60" t="s">
        <v>89</v>
      </c>
      <c r="C117" s="105"/>
      <c r="D117" s="105"/>
      <c r="E117" s="106"/>
      <c r="F117" s="106"/>
      <c r="G117" s="105"/>
      <c r="H117" s="107"/>
    </row>
    <row r="118" spans="1:8" s="21" customFormat="1" ht="18.75" x14ac:dyDescent="0.25">
      <c r="A118" s="59"/>
      <c r="B118" s="60"/>
      <c r="C118" s="57"/>
      <c r="D118" s="74"/>
      <c r="E118" s="58"/>
      <c r="F118" s="58"/>
      <c r="G118" s="61"/>
      <c r="H118" s="54"/>
    </row>
    <row r="119" spans="1:8" s="21" customFormat="1" ht="18" customHeight="1" x14ac:dyDescent="0.25">
      <c r="A119" s="103"/>
      <c r="B119" s="100"/>
      <c r="C119" s="78"/>
      <c r="D119" s="292" t="s">
        <v>26</v>
      </c>
      <c r="E119" s="293"/>
      <c r="F119" s="293"/>
      <c r="G119" s="79">
        <f>SUM(G96:G118)</f>
        <v>725219.23123168002</v>
      </c>
      <c r="H119" s="54"/>
    </row>
    <row r="120" spans="1:8" s="21" customFormat="1" ht="18" customHeight="1" x14ac:dyDescent="0.25">
      <c r="A120" s="48" t="s">
        <v>542</v>
      </c>
      <c r="B120" s="49" t="s">
        <v>91</v>
      </c>
      <c r="C120" s="50"/>
      <c r="D120" s="74"/>
      <c r="E120" s="58"/>
      <c r="F120" s="58"/>
      <c r="G120" s="246"/>
      <c r="H120" s="54"/>
    </row>
    <row r="121" spans="1:8" s="21" customFormat="1" ht="18.75" x14ac:dyDescent="0.25">
      <c r="A121" s="55" t="s">
        <v>543</v>
      </c>
      <c r="B121" s="102" t="s">
        <v>92</v>
      </c>
      <c r="C121" s="82"/>
      <c r="D121" s="74"/>
      <c r="E121" s="58"/>
      <c r="F121" s="58"/>
      <c r="G121" s="246"/>
      <c r="H121" s="54"/>
    </row>
    <row r="122" spans="1:8" s="21" customFormat="1" ht="18.75" x14ac:dyDescent="0.25">
      <c r="A122" s="59" t="s">
        <v>544</v>
      </c>
      <c r="B122" s="63" t="s">
        <v>93</v>
      </c>
      <c r="C122" s="57" t="s">
        <v>23</v>
      </c>
      <c r="D122" s="58">
        <v>3</v>
      </c>
      <c r="E122" s="58">
        <v>45</v>
      </c>
      <c r="F122" s="58">
        <f>E122*(1+C$599)</f>
        <v>56.088000000000001</v>
      </c>
      <c r="G122" s="244">
        <f>D122*F122</f>
        <v>168.26400000000001</v>
      </c>
      <c r="H122" s="54" t="s">
        <v>518</v>
      </c>
    </row>
    <row r="123" spans="1:8" s="21" customFormat="1" ht="63" x14ac:dyDescent="0.25">
      <c r="A123" s="59"/>
      <c r="B123" s="60" t="s">
        <v>94</v>
      </c>
      <c r="C123" s="57"/>
      <c r="D123" s="74"/>
      <c r="E123" s="58"/>
      <c r="F123" s="58"/>
      <c r="G123" s="246"/>
      <c r="H123" s="216" t="s">
        <v>643</v>
      </c>
    </row>
    <row r="124" spans="1:8" s="21" customFormat="1" ht="18.75" x14ac:dyDescent="0.25">
      <c r="A124" s="59"/>
      <c r="B124" s="63"/>
      <c r="C124" s="57"/>
      <c r="D124" s="74"/>
      <c r="E124" s="58"/>
      <c r="F124" s="58"/>
      <c r="G124" s="246"/>
      <c r="H124" s="54"/>
    </row>
    <row r="125" spans="1:8" s="21" customFormat="1" ht="36" customHeight="1" x14ac:dyDescent="0.25">
      <c r="A125" s="59" t="s">
        <v>545</v>
      </c>
      <c r="B125" s="63" t="s">
        <v>95</v>
      </c>
      <c r="C125" s="57" t="s">
        <v>23</v>
      </c>
      <c r="D125" s="58">
        <v>5</v>
      </c>
      <c r="E125" s="58">
        <v>76.819999999999993</v>
      </c>
      <c r="F125" s="58">
        <f>E125*(1+C$599)</f>
        <v>95.748447999999982</v>
      </c>
      <c r="G125" s="244">
        <f>D125*F125</f>
        <v>478.74223999999992</v>
      </c>
      <c r="H125" s="54" t="s">
        <v>518</v>
      </c>
    </row>
    <row r="126" spans="1:8" s="21" customFormat="1" ht="63" x14ac:dyDescent="0.25">
      <c r="A126" s="59"/>
      <c r="B126" s="60" t="s">
        <v>96</v>
      </c>
      <c r="C126" s="57"/>
      <c r="D126" s="74"/>
      <c r="E126" s="58"/>
      <c r="F126" s="58"/>
      <c r="G126" s="246"/>
      <c r="H126" s="216" t="s">
        <v>642</v>
      </c>
    </row>
    <row r="127" spans="1:8" s="21" customFormat="1" ht="18.75" x14ac:dyDescent="0.25">
      <c r="A127" s="59"/>
      <c r="B127" s="60"/>
      <c r="C127" s="57"/>
      <c r="D127" s="74"/>
      <c r="E127" s="58"/>
      <c r="F127" s="58"/>
      <c r="G127" s="246"/>
      <c r="H127" s="54"/>
    </row>
    <row r="128" spans="1:8" s="23" customFormat="1" ht="31.5" x14ac:dyDescent="0.25">
      <c r="A128" s="221" t="s">
        <v>546</v>
      </c>
      <c r="B128" s="224" t="s">
        <v>97</v>
      </c>
      <c r="C128" s="219" t="s">
        <v>23</v>
      </c>
      <c r="D128" s="220">
        <v>1</v>
      </c>
      <c r="E128" s="220">
        <v>125.56</v>
      </c>
      <c r="F128" s="220">
        <f>E128*(1+C$599)</f>
        <v>156.497984</v>
      </c>
      <c r="G128" s="244">
        <f>D128*F128</f>
        <v>156.497984</v>
      </c>
      <c r="H128" s="216" t="s">
        <v>518</v>
      </c>
    </row>
    <row r="129" spans="1:8" s="23" customFormat="1" ht="63" x14ac:dyDescent="0.25">
      <c r="A129" s="221"/>
      <c r="B129" s="222" t="s">
        <v>98</v>
      </c>
      <c r="C129" s="219"/>
      <c r="D129" s="225"/>
      <c r="E129" s="220"/>
      <c r="F129" s="220"/>
      <c r="G129" s="246"/>
      <c r="H129" s="216" t="s">
        <v>640</v>
      </c>
    </row>
    <row r="130" spans="1:8" s="21" customFormat="1" ht="18.75" x14ac:dyDescent="0.25">
      <c r="A130" s="59"/>
      <c r="B130" s="60"/>
      <c r="C130" s="57"/>
      <c r="D130" s="74"/>
      <c r="E130" s="58"/>
      <c r="F130" s="58"/>
      <c r="G130" s="246"/>
      <c r="H130" s="54"/>
    </row>
    <row r="131" spans="1:8" s="21" customFormat="1" ht="18.75" x14ac:dyDescent="0.25">
      <c r="A131" s="59" t="s">
        <v>547</v>
      </c>
      <c r="B131" s="63" t="s">
        <v>99</v>
      </c>
      <c r="C131" s="57" t="s">
        <v>23</v>
      </c>
      <c r="D131" s="58">
        <v>5</v>
      </c>
      <c r="E131" s="58">
        <v>188.31</v>
      </c>
      <c r="F131" s="58">
        <f>E131*(1+C$599)</f>
        <v>234.70958400000001</v>
      </c>
      <c r="G131" s="244">
        <f>D131*F131</f>
        <v>1173.54792</v>
      </c>
      <c r="H131" s="153" t="s">
        <v>513</v>
      </c>
    </row>
    <row r="132" spans="1:8" s="21" customFormat="1" ht="47.25" x14ac:dyDescent="0.25">
      <c r="A132" s="59"/>
      <c r="B132" s="60" t="s">
        <v>100</v>
      </c>
      <c r="C132" s="57"/>
      <c r="D132" s="74"/>
      <c r="E132" s="58"/>
      <c r="F132" s="58"/>
      <c r="G132" s="246"/>
      <c r="H132" s="54"/>
    </row>
    <row r="133" spans="1:8" s="21" customFormat="1" ht="18.75" x14ac:dyDescent="0.25">
      <c r="A133" s="59"/>
      <c r="B133" s="60"/>
      <c r="C133" s="57"/>
      <c r="D133" s="74"/>
      <c r="E133" s="58"/>
      <c r="F133" s="58"/>
      <c r="G133" s="246"/>
      <c r="H133" s="54"/>
    </row>
    <row r="134" spans="1:8" s="21" customFormat="1" ht="18.75" x14ac:dyDescent="0.25">
      <c r="A134" s="59" t="s">
        <v>548</v>
      </c>
      <c r="B134" s="73" t="s">
        <v>101</v>
      </c>
      <c r="C134" s="57"/>
      <c r="D134" s="74"/>
      <c r="E134" s="58"/>
      <c r="F134" s="58"/>
      <c r="G134" s="246"/>
      <c r="H134" s="54"/>
    </row>
    <row r="135" spans="1:8" s="21" customFormat="1" ht="18.75" x14ac:dyDescent="0.25">
      <c r="A135" s="221" t="s">
        <v>636</v>
      </c>
      <c r="B135" s="224" t="s">
        <v>637</v>
      </c>
      <c r="C135" s="57" t="s">
        <v>23</v>
      </c>
      <c r="D135" s="58">
        <v>6</v>
      </c>
      <c r="E135" s="220">
        <v>499.76</v>
      </c>
      <c r="F135" s="58">
        <f>E135*(1+C$599)</f>
        <v>622.90086399999996</v>
      </c>
      <c r="G135" s="244">
        <f>D135*F135</f>
        <v>3737.4051839999997</v>
      </c>
      <c r="H135" s="54" t="s">
        <v>514</v>
      </c>
    </row>
    <row r="136" spans="1:8" s="21" customFormat="1" ht="108.75" customHeight="1" x14ac:dyDescent="0.25">
      <c r="A136" s="59"/>
      <c r="B136" s="222" t="s">
        <v>638</v>
      </c>
      <c r="C136" s="57"/>
      <c r="D136" s="74"/>
      <c r="E136" s="58"/>
      <c r="F136" s="58"/>
      <c r="G136" s="246"/>
      <c r="H136" s="226" t="s">
        <v>670</v>
      </c>
    </row>
    <row r="137" spans="1:8" s="21" customFormat="1" ht="18.75" x14ac:dyDescent="0.25">
      <c r="A137" s="59"/>
      <c r="B137" s="63"/>
      <c r="C137" s="57"/>
      <c r="D137" s="74"/>
      <c r="E137" s="58"/>
      <c r="F137" s="58"/>
      <c r="G137" s="246"/>
      <c r="H137" s="216"/>
    </row>
    <row r="138" spans="1:8" s="21" customFormat="1" ht="18.75" x14ac:dyDescent="0.25">
      <c r="A138" s="59"/>
      <c r="B138" s="60"/>
      <c r="C138" s="57"/>
      <c r="D138" s="74"/>
      <c r="E138" s="58"/>
      <c r="F138" s="58"/>
      <c r="G138" s="246"/>
      <c r="H138" s="216"/>
    </row>
    <row r="139" spans="1:8" s="23" customFormat="1" ht="18.75" x14ac:dyDescent="0.25">
      <c r="A139" s="221" t="s">
        <v>549</v>
      </c>
      <c r="B139" s="224" t="s">
        <v>102</v>
      </c>
      <c r="C139" s="219" t="s">
        <v>23</v>
      </c>
      <c r="D139" s="220">
        <v>16</v>
      </c>
      <c r="E139" s="220">
        <v>543.89</v>
      </c>
      <c r="F139" s="220">
        <f>E139*(1+C$599)</f>
        <v>677.90449599999999</v>
      </c>
      <c r="G139" s="244">
        <f>D139*F139</f>
        <v>10846.471936</v>
      </c>
      <c r="H139" s="216" t="s">
        <v>514</v>
      </c>
    </row>
    <row r="140" spans="1:8" s="23" customFormat="1" ht="202.5" customHeight="1" x14ac:dyDescent="0.25">
      <c r="A140" s="221"/>
      <c r="B140" s="222" t="s">
        <v>103</v>
      </c>
      <c r="C140" s="219"/>
      <c r="D140" s="225"/>
      <c r="E140" s="220"/>
      <c r="F140" s="220"/>
      <c r="G140" s="246"/>
      <c r="H140" s="226" t="s">
        <v>671</v>
      </c>
    </row>
    <row r="141" spans="1:8" s="21" customFormat="1" ht="18.75" x14ac:dyDescent="0.25">
      <c r="A141" s="221"/>
      <c r="B141" s="222"/>
      <c r="C141" s="219"/>
      <c r="D141" s="225"/>
      <c r="E141" s="58"/>
      <c r="F141" s="58"/>
      <c r="G141" s="246"/>
      <c r="H141" s="216"/>
    </row>
    <row r="142" spans="1:8" s="21" customFormat="1" ht="18.75" x14ac:dyDescent="0.25">
      <c r="A142" s="67" t="s">
        <v>550</v>
      </c>
      <c r="B142" s="68" t="s">
        <v>104</v>
      </c>
      <c r="C142" s="69" t="s">
        <v>23</v>
      </c>
      <c r="D142" s="58">
        <v>5</v>
      </c>
      <c r="E142" s="108">
        <v>91.44</v>
      </c>
      <c r="F142" s="58">
        <f>E142*(1+C$599)</f>
        <v>113.970816</v>
      </c>
      <c r="G142" s="244">
        <f>D142*F142</f>
        <v>569.85407999999995</v>
      </c>
      <c r="H142" s="216" t="s">
        <v>514</v>
      </c>
    </row>
    <row r="143" spans="1:8" s="21" customFormat="1" ht="63" x14ac:dyDescent="0.25">
      <c r="A143" s="67"/>
      <c r="B143" s="70" t="s">
        <v>105</v>
      </c>
      <c r="C143" s="69"/>
      <c r="D143" s="89"/>
      <c r="E143" s="89"/>
      <c r="F143" s="89"/>
      <c r="G143" s="89"/>
      <c r="H143" s="216" t="s">
        <v>672</v>
      </c>
    </row>
    <row r="144" spans="1:8" s="21" customFormat="1" ht="18.75" x14ac:dyDescent="0.25">
      <c r="A144" s="59"/>
      <c r="B144" s="60"/>
      <c r="C144" s="57"/>
      <c r="D144" s="74"/>
      <c r="E144" s="58"/>
      <c r="F144" s="58"/>
      <c r="G144" s="246"/>
      <c r="H144" s="54"/>
    </row>
    <row r="145" spans="1:8" s="21" customFormat="1" ht="18.75" x14ac:dyDescent="0.25">
      <c r="A145" s="59"/>
      <c r="B145" s="73" t="s">
        <v>515</v>
      </c>
      <c r="C145" s="57"/>
      <c r="D145" s="74"/>
      <c r="E145" s="58"/>
      <c r="F145" s="58"/>
      <c r="G145" s="246"/>
      <c r="H145" s="54"/>
    </row>
    <row r="146" spans="1:8" s="21" customFormat="1" ht="72.75" customHeight="1" x14ac:dyDescent="0.25">
      <c r="A146" s="59"/>
      <c r="B146" s="60" t="s">
        <v>516</v>
      </c>
      <c r="C146" s="57"/>
      <c r="D146" s="74"/>
      <c r="E146" s="58"/>
      <c r="F146" s="58"/>
      <c r="G146" s="246"/>
      <c r="H146" s="54"/>
    </row>
    <row r="147" spans="1:8" s="21" customFormat="1" ht="18.75" x14ac:dyDescent="0.25">
      <c r="A147" s="59"/>
      <c r="B147" s="73"/>
      <c r="C147" s="57"/>
      <c r="D147" s="74"/>
      <c r="E147" s="58"/>
      <c r="F147" s="58"/>
      <c r="G147" s="246"/>
      <c r="H147" s="54"/>
    </row>
    <row r="148" spans="1:8" s="21" customFormat="1" ht="31.5" x14ac:dyDescent="0.25">
      <c r="A148" s="86"/>
      <c r="B148" s="63" t="s">
        <v>517</v>
      </c>
      <c r="C148" s="81" t="s">
        <v>23</v>
      </c>
      <c r="D148" s="58">
        <v>4</v>
      </c>
      <c r="E148" s="58">
        <v>48.63</v>
      </c>
      <c r="F148" s="58">
        <f>E148*(1+C$599)</f>
        <v>60.612431999999998</v>
      </c>
      <c r="G148" s="244">
        <f>D148*F148</f>
        <v>242.44972799999999</v>
      </c>
      <c r="H148" s="275" t="s">
        <v>673</v>
      </c>
    </row>
    <row r="149" spans="1:8" s="21" customFormat="1" ht="18.75" x14ac:dyDescent="0.25">
      <c r="A149" s="59"/>
      <c r="B149" s="99"/>
      <c r="C149" s="57"/>
      <c r="D149" s="74"/>
      <c r="E149" s="58"/>
      <c r="F149" s="58"/>
      <c r="G149" s="246"/>
      <c r="H149" s="275"/>
    </row>
    <row r="150" spans="1:8" s="21" customFormat="1" ht="18.75" x14ac:dyDescent="0.25">
      <c r="A150" s="59" t="s">
        <v>106</v>
      </c>
      <c r="B150" s="73" t="s">
        <v>107</v>
      </c>
      <c r="C150" s="57"/>
      <c r="D150" s="74"/>
      <c r="E150" s="58"/>
      <c r="F150" s="58"/>
      <c r="G150" s="246"/>
      <c r="H150" s="54"/>
    </row>
    <row r="151" spans="1:8" s="21" customFormat="1" ht="47.25" x14ac:dyDescent="0.25">
      <c r="A151" s="59"/>
      <c r="B151" s="60" t="s">
        <v>108</v>
      </c>
      <c r="C151" s="57"/>
      <c r="D151" s="74"/>
      <c r="E151" s="58"/>
      <c r="F151" s="58"/>
      <c r="G151" s="246"/>
      <c r="H151" s="54"/>
    </row>
    <row r="152" spans="1:8" s="21" customFormat="1" ht="18.75" x14ac:dyDescent="0.25">
      <c r="A152" s="59"/>
      <c r="B152" s="73"/>
      <c r="C152" s="57"/>
      <c r="D152" s="74"/>
      <c r="E152" s="58"/>
      <c r="F152" s="58"/>
      <c r="G152" s="246"/>
      <c r="H152" s="54"/>
    </row>
    <row r="153" spans="1:8" s="21" customFormat="1" ht="18.75" x14ac:dyDescent="0.25">
      <c r="A153" s="59" t="s">
        <v>109</v>
      </c>
      <c r="B153" s="63" t="s">
        <v>110</v>
      </c>
      <c r="C153" s="57" t="s">
        <v>23</v>
      </c>
      <c r="D153" s="58">
        <v>3</v>
      </c>
      <c r="E153" s="58">
        <v>89.03</v>
      </c>
      <c r="F153" s="58">
        <f>E153*(1+C$599)</f>
        <v>110.96699199999999</v>
      </c>
      <c r="G153" s="244">
        <f>D153*F153</f>
        <v>332.90097599999996</v>
      </c>
      <c r="H153" s="54" t="s">
        <v>518</v>
      </c>
    </row>
    <row r="154" spans="1:8" s="21" customFormat="1" ht="47.25" x14ac:dyDescent="0.25">
      <c r="A154" s="59"/>
      <c r="B154" s="60"/>
      <c r="C154" s="57"/>
      <c r="D154" s="74"/>
      <c r="E154" s="58"/>
      <c r="F154" s="58"/>
      <c r="G154" s="246"/>
      <c r="H154" s="226" t="s">
        <v>674</v>
      </c>
    </row>
    <row r="155" spans="1:8" s="21" customFormat="1" ht="18.75" x14ac:dyDescent="0.25">
      <c r="A155" s="59" t="s">
        <v>111</v>
      </c>
      <c r="B155" s="63" t="s">
        <v>112</v>
      </c>
      <c r="C155" s="57" t="s">
        <v>23</v>
      </c>
      <c r="D155" s="58">
        <v>5</v>
      </c>
      <c r="E155" s="58">
        <v>83.02</v>
      </c>
      <c r="F155" s="58">
        <f>E155*(1+C$599)</f>
        <v>103.47612799999999</v>
      </c>
      <c r="G155" s="244">
        <f>D155*F155</f>
        <v>517.38063999999997</v>
      </c>
      <c r="H155" s="54" t="s">
        <v>518</v>
      </c>
    </row>
    <row r="156" spans="1:8" s="21" customFormat="1" ht="81" customHeight="1" x14ac:dyDescent="0.25">
      <c r="A156" s="59"/>
      <c r="B156" s="60"/>
      <c r="C156" s="57"/>
      <c r="D156" s="74"/>
      <c r="E156" s="58"/>
      <c r="F156" s="58"/>
      <c r="G156" s="246"/>
      <c r="H156" s="226" t="s">
        <v>675</v>
      </c>
    </row>
    <row r="157" spans="1:8" s="21" customFormat="1" ht="18.75" x14ac:dyDescent="0.25">
      <c r="A157" s="59" t="s">
        <v>113</v>
      </c>
      <c r="B157" s="63" t="s">
        <v>114</v>
      </c>
      <c r="C157" s="57" t="s">
        <v>23</v>
      </c>
      <c r="D157" s="58">
        <v>8</v>
      </c>
      <c r="E157" s="58">
        <v>122.55</v>
      </c>
      <c r="F157" s="58">
        <f>E157*(1+C$599)</f>
        <v>152.74632</v>
      </c>
      <c r="G157" s="244">
        <f>D157*F157</f>
        <v>1221.97056</v>
      </c>
      <c r="H157" s="54" t="s">
        <v>518</v>
      </c>
    </row>
    <row r="158" spans="1:8" s="21" customFormat="1" ht="126" x14ac:dyDescent="0.25">
      <c r="A158" s="59"/>
      <c r="B158" s="60"/>
      <c r="C158" s="57"/>
      <c r="D158" s="74"/>
      <c r="E158" s="58"/>
      <c r="F158" s="58"/>
      <c r="G158" s="246"/>
      <c r="H158" s="226" t="s">
        <v>676</v>
      </c>
    </row>
    <row r="159" spans="1:8" s="21" customFormat="1" ht="18.75" x14ac:dyDescent="0.25">
      <c r="A159" s="59" t="s">
        <v>115</v>
      </c>
      <c r="B159" s="63" t="s">
        <v>116</v>
      </c>
      <c r="C159" s="57" t="s">
        <v>23</v>
      </c>
      <c r="D159" s="58">
        <v>8</v>
      </c>
      <c r="E159" s="58">
        <v>192.67</v>
      </c>
      <c r="F159" s="58">
        <f>E159*(1+C$599)</f>
        <v>240.14388799999998</v>
      </c>
      <c r="G159" s="244">
        <f>D159*F159</f>
        <v>1921.1511039999998</v>
      </c>
      <c r="H159" s="54" t="s">
        <v>518</v>
      </c>
    </row>
    <row r="160" spans="1:8" s="21" customFormat="1" ht="110.25" x14ac:dyDescent="0.25">
      <c r="A160" s="59"/>
      <c r="B160" s="60"/>
      <c r="C160" s="57"/>
      <c r="D160" s="74"/>
      <c r="E160" s="58"/>
      <c r="F160" s="58"/>
      <c r="G160" s="246"/>
      <c r="H160" s="226" t="s">
        <v>677</v>
      </c>
    </row>
    <row r="161" spans="1:8" s="21" customFormat="1" ht="33" customHeight="1" x14ac:dyDescent="0.25">
      <c r="A161" s="59" t="s">
        <v>117</v>
      </c>
      <c r="B161" s="73" t="s">
        <v>118</v>
      </c>
      <c r="C161" s="57"/>
      <c r="D161" s="74"/>
      <c r="E161" s="58"/>
      <c r="F161" s="58"/>
      <c r="G161" s="246"/>
      <c r="H161" s="54"/>
    </row>
    <row r="162" spans="1:8" s="21" customFormat="1" ht="94.5" x14ac:dyDescent="0.25">
      <c r="A162" s="59"/>
      <c r="B162" s="60" t="s">
        <v>119</v>
      </c>
      <c r="C162" s="57"/>
      <c r="D162" s="74"/>
      <c r="E162" s="58"/>
      <c r="F162" s="58"/>
      <c r="G162" s="246"/>
      <c r="H162" s="54"/>
    </row>
    <row r="163" spans="1:8" s="21" customFormat="1" ht="18.75" x14ac:dyDescent="0.25">
      <c r="A163" s="59"/>
      <c r="B163" s="73"/>
      <c r="C163" s="57"/>
      <c r="D163" s="74"/>
      <c r="E163" s="58"/>
      <c r="F163" s="58"/>
      <c r="G163" s="246"/>
      <c r="H163" s="54"/>
    </row>
    <row r="164" spans="1:8" s="21" customFormat="1" ht="54" customHeight="1" x14ac:dyDescent="0.25">
      <c r="A164" s="59" t="s">
        <v>120</v>
      </c>
      <c r="B164" s="63" t="s">
        <v>121</v>
      </c>
      <c r="C164" s="57" t="s">
        <v>20</v>
      </c>
      <c r="D164" s="58">
        <v>22.95</v>
      </c>
      <c r="E164" s="58">
        <v>27.22</v>
      </c>
      <c r="F164" s="58">
        <f>E164*(1+C$599)</f>
        <v>33.927008000000001</v>
      </c>
      <c r="G164" s="244">
        <f>D164*F164</f>
        <v>778.62483359999999</v>
      </c>
      <c r="H164" s="109" t="s">
        <v>518</v>
      </c>
    </row>
    <row r="165" spans="1:8" s="21" customFormat="1" ht="18.75" x14ac:dyDescent="0.25">
      <c r="A165" s="59"/>
      <c r="B165" s="60"/>
      <c r="C165" s="57"/>
      <c r="D165" s="74"/>
      <c r="E165" s="58"/>
      <c r="F165" s="58"/>
      <c r="G165" s="246"/>
      <c r="H165" s="228" t="s">
        <v>647</v>
      </c>
    </row>
    <row r="166" spans="1:8" s="21" customFormat="1" ht="58.5" customHeight="1" x14ac:dyDescent="0.25">
      <c r="A166" s="221" t="s">
        <v>122</v>
      </c>
      <c r="B166" s="224" t="s">
        <v>123</v>
      </c>
      <c r="C166" s="219" t="s">
        <v>20</v>
      </c>
      <c r="D166" s="220">
        <v>65.099999999999994</v>
      </c>
      <c r="E166" s="220">
        <v>30.53</v>
      </c>
      <c r="F166" s="220">
        <f>E166*(1+C$599)</f>
        <v>38.052591999999997</v>
      </c>
      <c r="G166" s="244">
        <f>D166*F166</f>
        <v>2477.2237391999997</v>
      </c>
      <c r="H166" s="109" t="s">
        <v>518</v>
      </c>
    </row>
    <row r="167" spans="1:8" s="21" customFormat="1" ht="75" x14ac:dyDescent="0.25">
      <c r="A167" s="59"/>
      <c r="B167" s="60"/>
      <c r="C167" s="57"/>
      <c r="D167" s="74"/>
      <c r="E167" s="58"/>
      <c r="F167" s="58"/>
      <c r="G167" s="246"/>
      <c r="H167" s="229" t="s">
        <v>645</v>
      </c>
    </row>
    <row r="168" spans="1:8" s="21" customFormat="1" ht="48" customHeight="1" x14ac:dyDescent="0.25">
      <c r="A168" s="59" t="s">
        <v>124</v>
      </c>
      <c r="B168" s="63" t="s">
        <v>125</v>
      </c>
      <c r="C168" s="57" t="s">
        <v>20</v>
      </c>
      <c r="D168" s="58">
        <v>32</v>
      </c>
      <c r="E168" s="58">
        <v>43.06</v>
      </c>
      <c r="F168" s="58">
        <f>E168*(1+C$599)</f>
        <v>53.669983999999999</v>
      </c>
      <c r="G168" s="244">
        <f>D168*F168</f>
        <v>1717.439488</v>
      </c>
      <c r="H168" s="109" t="s">
        <v>518</v>
      </c>
    </row>
    <row r="169" spans="1:8" s="21" customFormat="1" ht="18.75" x14ac:dyDescent="0.25">
      <c r="A169" s="59"/>
      <c r="B169" s="60"/>
      <c r="C169" s="57"/>
      <c r="D169" s="74"/>
      <c r="E169" s="58"/>
      <c r="F169" s="58"/>
      <c r="G169" s="246"/>
      <c r="H169" s="230" t="s">
        <v>644</v>
      </c>
    </row>
    <row r="170" spans="1:8" s="21" customFormat="1" ht="54" customHeight="1" x14ac:dyDescent="0.25">
      <c r="A170" s="59" t="s">
        <v>126</v>
      </c>
      <c r="B170" s="63" t="s">
        <v>127</v>
      </c>
      <c r="C170" s="57" t="s">
        <v>20</v>
      </c>
      <c r="D170" s="58">
        <v>53.6</v>
      </c>
      <c r="E170" s="58">
        <v>53.81</v>
      </c>
      <c r="F170" s="58">
        <f>E170*(1+C$599)</f>
        <v>67.068783999999994</v>
      </c>
      <c r="G170" s="244">
        <f>D170*F170</f>
        <v>3594.8868223999998</v>
      </c>
      <c r="H170" s="109" t="s">
        <v>518</v>
      </c>
    </row>
    <row r="171" spans="1:8" s="21" customFormat="1" ht="31.5" x14ac:dyDescent="0.25">
      <c r="A171" s="59"/>
      <c r="B171" s="60"/>
      <c r="C171" s="57"/>
      <c r="D171" s="74"/>
      <c r="E171" s="58"/>
      <c r="F171" s="58"/>
      <c r="G171" s="246"/>
      <c r="H171" s="226" t="s">
        <v>646</v>
      </c>
    </row>
    <row r="172" spans="1:8" s="21" customFormat="1" ht="18.75" x14ac:dyDescent="0.25">
      <c r="A172" s="59" t="s">
        <v>128</v>
      </c>
      <c r="B172" s="73" t="s">
        <v>129</v>
      </c>
      <c r="C172" s="57"/>
      <c r="D172" s="74"/>
      <c r="E172" s="58"/>
      <c r="F172" s="58"/>
      <c r="G172" s="246"/>
      <c r="H172" s="54"/>
    </row>
    <row r="173" spans="1:8" s="21" customFormat="1" ht="110.25" x14ac:dyDescent="0.25">
      <c r="A173" s="59"/>
      <c r="B173" s="60" t="s">
        <v>130</v>
      </c>
      <c r="C173" s="57"/>
      <c r="D173" s="74"/>
      <c r="E173" s="58"/>
      <c r="F173" s="58"/>
      <c r="G173" s="246"/>
      <c r="H173" s="54"/>
    </row>
    <row r="174" spans="1:8" s="21" customFormat="1" ht="18.75" x14ac:dyDescent="0.25">
      <c r="A174" s="59"/>
      <c r="B174" s="73"/>
      <c r="C174" s="57"/>
      <c r="D174" s="74"/>
      <c r="E174" s="58"/>
      <c r="F174" s="58"/>
      <c r="G174" s="246"/>
      <c r="H174" s="54"/>
    </row>
    <row r="175" spans="1:8" s="21" customFormat="1" ht="18.75" x14ac:dyDescent="0.25">
      <c r="A175" s="59" t="s">
        <v>131</v>
      </c>
      <c r="B175" s="63" t="s">
        <v>132</v>
      </c>
      <c r="C175" s="57" t="s">
        <v>23</v>
      </c>
      <c r="D175" s="58">
        <v>2</v>
      </c>
      <c r="E175" s="58">
        <v>883.28</v>
      </c>
      <c r="F175" s="58">
        <f>E175*(1+C$599)</f>
        <v>1100.9201919999998</v>
      </c>
      <c r="G175" s="244">
        <f>D175*F175</f>
        <v>2201.8403839999996</v>
      </c>
      <c r="H175" s="54" t="s">
        <v>519</v>
      </c>
    </row>
    <row r="176" spans="1:8" s="21" customFormat="1" ht="18.75" x14ac:dyDescent="0.25">
      <c r="A176" s="59"/>
      <c r="B176" s="60"/>
      <c r="C176" s="57"/>
      <c r="D176" s="74"/>
      <c r="E176" s="58"/>
      <c r="F176" s="58"/>
      <c r="G176" s="246"/>
      <c r="H176" s="54"/>
    </row>
    <row r="177" spans="1:8" s="21" customFormat="1" ht="18.75" x14ac:dyDescent="0.25">
      <c r="A177" s="59" t="s">
        <v>133</v>
      </c>
      <c r="B177" s="63" t="s">
        <v>134</v>
      </c>
      <c r="C177" s="57" t="s">
        <v>23</v>
      </c>
      <c r="D177" s="58">
        <v>2</v>
      </c>
      <c r="E177" s="58">
        <v>2763.43</v>
      </c>
      <c r="F177" s="58">
        <f>E177*(1+C$599)</f>
        <v>3444.3391519999996</v>
      </c>
      <c r="G177" s="244">
        <f>D177*F177</f>
        <v>6888.6783039999991</v>
      </c>
      <c r="H177" s="54" t="s">
        <v>519</v>
      </c>
    </row>
    <row r="178" spans="1:8" s="21" customFormat="1" ht="18.75" x14ac:dyDescent="0.25">
      <c r="A178" s="59"/>
      <c r="B178" s="63"/>
      <c r="C178" s="57"/>
      <c r="D178" s="74"/>
      <c r="E178" s="58"/>
      <c r="F178" s="58"/>
      <c r="G178" s="246"/>
      <c r="H178" s="54"/>
    </row>
    <row r="179" spans="1:8" s="21" customFormat="1" ht="18.75" x14ac:dyDescent="0.25">
      <c r="A179" s="59" t="s">
        <v>135</v>
      </c>
      <c r="B179" s="73" t="s">
        <v>136</v>
      </c>
      <c r="C179" s="57"/>
      <c r="D179" s="74"/>
      <c r="E179" s="58"/>
      <c r="F179" s="58"/>
      <c r="G179" s="246"/>
      <c r="H179" s="54"/>
    </row>
    <row r="180" spans="1:8" s="21" customFormat="1" ht="18.75" x14ac:dyDescent="0.25">
      <c r="A180" s="59" t="s">
        <v>137</v>
      </c>
      <c r="B180" s="63" t="s">
        <v>138</v>
      </c>
      <c r="C180" s="57" t="s">
        <v>23</v>
      </c>
      <c r="D180" s="58">
        <v>15</v>
      </c>
      <c r="E180" s="58">
        <v>65.42</v>
      </c>
      <c r="F180" s="58">
        <f>E180*(1+C$599)</f>
        <v>81.539488000000006</v>
      </c>
      <c r="G180" s="244">
        <f>D180*F180</f>
        <v>1223.0923200000002</v>
      </c>
      <c r="H180" s="54" t="s">
        <v>678</v>
      </c>
    </row>
    <row r="181" spans="1:8" s="21" customFormat="1" ht="204.75" x14ac:dyDescent="0.25">
      <c r="A181" s="59"/>
      <c r="B181" s="60" t="s">
        <v>139</v>
      </c>
      <c r="C181" s="57"/>
      <c r="D181" s="74"/>
      <c r="E181" s="58"/>
      <c r="F181" s="58"/>
      <c r="G181" s="246"/>
      <c r="H181" s="226" t="s">
        <v>679</v>
      </c>
    </row>
    <row r="182" spans="1:8" s="21" customFormat="1" ht="18.75" x14ac:dyDescent="0.25">
      <c r="A182" s="59"/>
      <c r="B182" s="60"/>
      <c r="C182" s="57"/>
      <c r="D182" s="74"/>
      <c r="E182" s="58"/>
      <c r="F182" s="58"/>
      <c r="G182" s="246"/>
      <c r="H182" s="216"/>
    </row>
    <row r="183" spans="1:8" s="21" customFormat="1" ht="18.75" x14ac:dyDescent="0.25">
      <c r="A183" s="59" t="s">
        <v>140</v>
      </c>
      <c r="B183" s="63" t="s">
        <v>141</v>
      </c>
      <c r="C183" s="57" t="s">
        <v>23</v>
      </c>
      <c r="D183" s="58">
        <v>15</v>
      </c>
      <c r="E183" s="58">
        <v>67.489999999999995</v>
      </c>
      <c r="F183" s="58">
        <f>E183*(1+C$599)</f>
        <v>84.119535999999997</v>
      </c>
      <c r="G183" s="244">
        <f>D183*F183</f>
        <v>1261.79304</v>
      </c>
      <c r="H183" s="216" t="s">
        <v>678</v>
      </c>
    </row>
    <row r="184" spans="1:8" s="21" customFormat="1" ht="204.75" x14ac:dyDescent="0.25">
      <c r="A184" s="59"/>
      <c r="B184" s="60" t="s">
        <v>142</v>
      </c>
      <c r="C184" s="57"/>
      <c r="D184" s="74"/>
      <c r="E184" s="58"/>
      <c r="F184" s="58"/>
      <c r="G184" s="246"/>
      <c r="H184" s="226" t="s">
        <v>679</v>
      </c>
    </row>
    <row r="185" spans="1:8" s="21" customFormat="1" ht="18.75" x14ac:dyDescent="0.25">
      <c r="A185" s="59"/>
      <c r="B185" s="60"/>
      <c r="C185" s="57"/>
      <c r="D185" s="74"/>
      <c r="E185" s="58"/>
      <c r="F185" s="58"/>
      <c r="G185" s="246"/>
      <c r="H185" s="216"/>
    </row>
    <row r="186" spans="1:8" s="21" customFormat="1" ht="18.75" x14ac:dyDescent="0.25">
      <c r="A186" s="59" t="s">
        <v>143</v>
      </c>
      <c r="B186" s="73" t="s">
        <v>144</v>
      </c>
      <c r="C186" s="57"/>
      <c r="D186" s="74"/>
      <c r="E186" s="58"/>
      <c r="F186" s="58"/>
      <c r="G186" s="246"/>
      <c r="H186" s="216"/>
    </row>
    <row r="187" spans="1:8" s="21" customFormat="1" ht="18.75" x14ac:dyDescent="0.25">
      <c r="A187" s="59" t="s">
        <v>145</v>
      </c>
      <c r="B187" s="63" t="s">
        <v>146</v>
      </c>
      <c r="C187" s="57" t="s">
        <v>23</v>
      </c>
      <c r="D187" s="58">
        <v>5</v>
      </c>
      <c r="E187" s="58">
        <v>482.64</v>
      </c>
      <c r="F187" s="58">
        <f>E187*(1+C$599)</f>
        <v>601.56249600000001</v>
      </c>
      <c r="G187" s="244">
        <f>D187*F187</f>
        <v>3007.8124800000001</v>
      </c>
      <c r="H187" s="216" t="s">
        <v>514</v>
      </c>
    </row>
    <row r="188" spans="1:8" s="21" customFormat="1" ht="78.75" customHeight="1" x14ac:dyDescent="0.25">
      <c r="A188" s="59"/>
      <c r="B188" s="60" t="s">
        <v>147</v>
      </c>
      <c r="C188" s="57"/>
      <c r="D188" s="74"/>
      <c r="E188" s="58"/>
      <c r="F188" s="58"/>
      <c r="G188" s="246"/>
      <c r="H188" s="216" t="s">
        <v>672</v>
      </c>
    </row>
    <row r="189" spans="1:8" s="21" customFormat="1" ht="18.75" x14ac:dyDescent="0.25">
      <c r="A189" s="59"/>
      <c r="B189" s="60"/>
      <c r="C189" s="57"/>
      <c r="D189" s="74"/>
      <c r="E189" s="58"/>
      <c r="F189" s="58"/>
      <c r="G189" s="246"/>
      <c r="H189" s="216"/>
    </row>
    <row r="190" spans="1:8" s="21" customFormat="1" ht="18.75" x14ac:dyDescent="0.25">
      <c r="A190" s="59" t="s">
        <v>148</v>
      </c>
      <c r="B190" s="63" t="s">
        <v>149</v>
      </c>
      <c r="C190" s="57" t="s">
        <v>23</v>
      </c>
      <c r="D190" s="58">
        <v>16</v>
      </c>
      <c r="E190" s="58">
        <v>96.08</v>
      </c>
      <c r="F190" s="58">
        <f>E190*(1+C$599)</f>
        <v>119.75411199999999</v>
      </c>
      <c r="G190" s="244">
        <f>D190*F190</f>
        <v>1916.0657919999999</v>
      </c>
      <c r="H190" s="216" t="s">
        <v>678</v>
      </c>
    </row>
    <row r="191" spans="1:8" s="21" customFormat="1" ht="191.25" customHeight="1" x14ac:dyDescent="0.25">
      <c r="A191" s="59"/>
      <c r="B191" s="60" t="s">
        <v>150</v>
      </c>
      <c r="C191" s="57"/>
      <c r="D191" s="74"/>
      <c r="E191" s="58"/>
      <c r="F191" s="58"/>
      <c r="G191" s="246"/>
      <c r="H191" s="226" t="s">
        <v>671</v>
      </c>
    </row>
    <row r="192" spans="1:8" s="21" customFormat="1" ht="18.75" x14ac:dyDescent="0.25">
      <c r="A192" s="59"/>
      <c r="B192" s="60"/>
      <c r="C192" s="57"/>
      <c r="D192" s="74"/>
      <c r="E192" s="58"/>
      <c r="F192" s="58"/>
      <c r="G192" s="246"/>
      <c r="H192" s="216"/>
    </row>
    <row r="193" spans="1:8" s="21" customFormat="1" ht="18.75" x14ac:dyDescent="0.25">
      <c r="A193" s="59" t="s">
        <v>151</v>
      </c>
      <c r="B193" s="63" t="s">
        <v>152</v>
      </c>
      <c r="C193" s="57" t="s">
        <v>23</v>
      </c>
      <c r="D193" s="58">
        <v>7</v>
      </c>
      <c r="E193" s="58">
        <v>25.91</v>
      </c>
      <c r="F193" s="58">
        <f>E193*(1+C$599)</f>
        <v>32.294224</v>
      </c>
      <c r="G193" s="244">
        <f>D193*F193</f>
        <v>226.05956800000001</v>
      </c>
      <c r="H193" s="54" t="s">
        <v>514</v>
      </c>
    </row>
    <row r="194" spans="1:8" s="21" customFormat="1" ht="47.25" x14ac:dyDescent="0.25">
      <c r="A194" s="59"/>
      <c r="B194" s="60" t="s">
        <v>153</v>
      </c>
      <c r="C194" s="57"/>
      <c r="D194" s="74"/>
      <c r="E194" s="58"/>
      <c r="F194" s="58"/>
      <c r="G194" s="246"/>
      <c r="H194" s="226" t="s">
        <v>649</v>
      </c>
    </row>
    <row r="195" spans="1:8" s="21" customFormat="1" ht="18.75" x14ac:dyDescent="0.25">
      <c r="A195" s="59"/>
      <c r="B195" s="60"/>
      <c r="C195" s="57"/>
      <c r="D195" s="74"/>
      <c r="E195" s="58"/>
      <c r="F195" s="58"/>
      <c r="G195" s="246"/>
      <c r="H195" s="54"/>
    </row>
    <row r="196" spans="1:8" s="21" customFormat="1" ht="18.75" x14ac:dyDescent="0.25">
      <c r="A196" s="59" t="s">
        <v>154</v>
      </c>
      <c r="B196" s="63" t="s">
        <v>155</v>
      </c>
      <c r="C196" s="57" t="s">
        <v>23</v>
      </c>
      <c r="D196" s="58">
        <v>16</v>
      </c>
      <c r="E196" s="58">
        <v>152.96</v>
      </c>
      <c r="F196" s="58">
        <f>E196*(1+C$599)</f>
        <v>190.64934400000001</v>
      </c>
      <c r="G196" s="244">
        <f>D196*F196</f>
        <v>3050.3895040000002</v>
      </c>
      <c r="H196" s="54" t="s">
        <v>514</v>
      </c>
    </row>
    <row r="197" spans="1:8" s="21" customFormat="1" ht="190.5" customHeight="1" x14ac:dyDescent="0.25">
      <c r="A197" s="59"/>
      <c r="B197" s="60" t="s">
        <v>156</v>
      </c>
      <c r="C197" s="57"/>
      <c r="D197" s="74"/>
      <c r="E197" s="58"/>
      <c r="F197" s="58"/>
      <c r="G197" s="246"/>
      <c r="H197" s="226" t="s">
        <v>671</v>
      </c>
    </row>
    <row r="198" spans="1:8" s="21" customFormat="1" ht="18.75" x14ac:dyDescent="0.25">
      <c r="A198" s="59"/>
      <c r="B198" s="63"/>
      <c r="C198" s="57"/>
      <c r="D198" s="74"/>
      <c r="E198" s="58"/>
      <c r="F198" s="58"/>
      <c r="G198" s="246"/>
      <c r="H198" s="54"/>
    </row>
    <row r="199" spans="1:8" s="215" customFormat="1" ht="33.75" customHeight="1" x14ac:dyDescent="0.25">
      <c r="A199" s="221" t="s">
        <v>632</v>
      </c>
      <c r="B199" s="224" t="s">
        <v>633</v>
      </c>
      <c r="C199" s="219" t="s">
        <v>23</v>
      </c>
      <c r="D199" s="220">
        <v>12</v>
      </c>
      <c r="E199" s="220">
        <v>391.11</v>
      </c>
      <c r="F199" s="220">
        <f>E199*(1+C$599)</f>
        <v>487.47950400000002</v>
      </c>
      <c r="G199" s="244">
        <f>D199*F199</f>
        <v>5849.7540480000007</v>
      </c>
      <c r="H199" s="216" t="s">
        <v>514</v>
      </c>
    </row>
    <row r="200" spans="1:8" s="215" customFormat="1" ht="102" customHeight="1" x14ac:dyDescent="0.25">
      <c r="A200" s="221"/>
      <c r="B200" s="222" t="s">
        <v>634</v>
      </c>
      <c r="C200" s="219"/>
      <c r="D200" s="225"/>
      <c r="E200" s="220"/>
      <c r="F200" s="220"/>
      <c r="G200" s="246"/>
      <c r="H200" s="216" t="s">
        <v>635</v>
      </c>
    </row>
    <row r="201" spans="1:8" s="236" customFormat="1" ht="18.75" customHeight="1" x14ac:dyDescent="0.25">
      <c r="A201" s="240"/>
      <c r="B201" s="245"/>
      <c r="C201" s="243"/>
      <c r="D201" s="248"/>
      <c r="E201" s="244"/>
      <c r="F201" s="244"/>
      <c r="G201" s="246"/>
      <c r="H201" s="237"/>
    </row>
    <row r="202" spans="1:8" s="236" customFormat="1" ht="78.75" customHeight="1" x14ac:dyDescent="0.25">
      <c r="A202" s="240"/>
      <c r="B202" s="247" t="s">
        <v>566</v>
      </c>
      <c r="C202" s="127" t="s">
        <v>23</v>
      </c>
      <c r="D202" s="244">
        <v>1</v>
      </c>
      <c r="E202" s="244">
        <v>388.22</v>
      </c>
      <c r="F202" s="244">
        <f>E202*(1+C$599)</f>
        <v>483.877408</v>
      </c>
      <c r="G202" s="244">
        <f>D202*F202</f>
        <v>483.877408</v>
      </c>
      <c r="H202" s="237" t="s">
        <v>518</v>
      </c>
    </row>
    <row r="203" spans="1:8" s="236" customFormat="1" ht="102" customHeight="1" x14ac:dyDescent="0.25">
      <c r="A203" s="240"/>
      <c r="B203" s="65" t="s">
        <v>567</v>
      </c>
      <c r="C203" s="82"/>
      <c r="D203" s="248"/>
      <c r="E203" s="93"/>
      <c r="F203" s="244"/>
      <c r="G203" s="246"/>
      <c r="H203" s="237" t="s">
        <v>734</v>
      </c>
    </row>
    <row r="204" spans="1:8" s="236" customFormat="1" ht="19.5" customHeight="1" x14ac:dyDescent="0.25">
      <c r="A204" s="240"/>
      <c r="B204" s="245"/>
      <c r="C204" s="243"/>
      <c r="D204" s="248"/>
      <c r="E204" s="244"/>
      <c r="F204" s="244"/>
      <c r="G204" s="246"/>
      <c r="H204" s="237"/>
    </row>
    <row r="205" spans="1:8" s="236" customFormat="1" ht="102" customHeight="1" x14ac:dyDescent="0.25">
      <c r="A205" s="240"/>
      <c r="B205" s="247" t="s">
        <v>575</v>
      </c>
      <c r="C205" s="127" t="s">
        <v>23</v>
      </c>
      <c r="D205" s="244">
        <v>16</v>
      </c>
      <c r="E205" s="244">
        <v>44.76</v>
      </c>
      <c r="F205" s="244">
        <f>E205*(1+C$599)</f>
        <v>55.788863999999997</v>
      </c>
      <c r="G205" s="244">
        <f>D205*E205</f>
        <v>716.16</v>
      </c>
      <c r="H205" s="277" t="s">
        <v>786</v>
      </c>
    </row>
    <row r="206" spans="1:8" s="236" customFormat="1" ht="102" customHeight="1" x14ac:dyDescent="0.25">
      <c r="A206" s="240"/>
      <c r="B206" s="245" t="s">
        <v>576</v>
      </c>
      <c r="C206" s="82"/>
      <c r="D206" s="244"/>
      <c r="E206" s="244"/>
      <c r="F206" s="244"/>
      <c r="G206" s="244"/>
      <c r="H206" s="277"/>
    </row>
    <row r="207" spans="1:8" s="215" customFormat="1" ht="18.75" x14ac:dyDescent="0.25">
      <c r="A207" s="221"/>
      <c r="B207" s="224"/>
      <c r="C207" s="219"/>
      <c r="D207" s="225"/>
      <c r="E207" s="220"/>
      <c r="F207" s="220"/>
      <c r="G207" s="246"/>
      <c r="H207" s="216"/>
    </row>
    <row r="208" spans="1:8" s="21" customFormat="1" ht="18" customHeight="1" x14ac:dyDescent="0.25">
      <c r="A208" s="103"/>
      <c r="B208" s="92"/>
      <c r="C208" s="78"/>
      <c r="D208" s="292" t="s">
        <v>26</v>
      </c>
      <c r="E208" s="293"/>
      <c r="F208" s="293"/>
      <c r="G208" s="79">
        <f>SUM(G122:G206)</f>
        <v>56760.334083200003</v>
      </c>
      <c r="H208" s="237"/>
    </row>
    <row r="209" spans="1:8" s="21" customFormat="1" ht="18.75" x14ac:dyDescent="0.25">
      <c r="A209" s="48" t="s">
        <v>157</v>
      </c>
      <c r="B209" s="49" t="s">
        <v>158</v>
      </c>
      <c r="C209" s="50"/>
      <c r="D209" s="80"/>
      <c r="E209" s="58"/>
      <c r="F209" s="58"/>
      <c r="G209" s="61"/>
      <c r="H209" s="54"/>
    </row>
    <row r="210" spans="1:8" s="21" customFormat="1" ht="18.75" x14ac:dyDescent="0.25">
      <c r="A210" s="59" t="s">
        <v>159</v>
      </c>
      <c r="B210" s="73" t="s">
        <v>71</v>
      </c>
      <c r="C210" s="57"/>
      <c r="D210" s="74"/>
      <c r="E210" s="58"/>
      <c r="F210" s="58"/>
      <c r="G210" s="61"/>
      <c r="H210" s="194"/>
    </row>
    <row r="211" spans="1:8" s="21" customFormat="1" ht="18.75" x14ac:dyDescent="0.25">
      <c r="A211" s="59" t="s">
        <v>160</v>
      </c>
      <c r="B211" s="99" t="s">
        <v>161</v>
      </c>
      <c r="C211" s="57" t="s">
        <v>23</v>
      </c>
      <c r="D211" s="58">
        <v>1</v>
      </c>
      <c r="E211" s="58">
        <v>121.6</v>
      </c>
      <c r="F211" s="58">
        <f>E211*(1+C$599)</f>
        <v>151.56223999999997</v>
      </c>
      <c r="G211" s="58">
        <f>D211*F211</f>
        <v>151.56223999999997</v>
      </c>
      <c r="H211" s="54" t="s">
        <v>551</v>
      </c>
    </row>
    <row r="212" spans="1:8" s="21" customFormat="1" ht="63" x14ac:dyDescent="0.25">
      <c r="A212" s="59"/>
      <c r="B212" s="98" t="s">
        <v>162</v>
      </c>
      <c r="C212" s="57"/>
      <c r="D212" s="74"/>
      <c r="E212" s="58"/>
      <c r="F212" s="58"/>
      <c r="G212" s="61"/>
      <c r="H212" s="216" t="s">
        <v>648</v>
      </c>
    </row>
    <row r="213" spans="1:8" s="21" customFormat="1" ht="18.75" x14ac:dyDescent="0.25">
      <c r="A213" s="59"/>
      <c r="B213" s="60"/>
      <c r="C213" s="57"/>
      <c r="D213" s="74"/>
      <c r="E213" s="58"/>
      <c r="F213" s="58"/>
      <c r="G213" s="61"/>
      <c r="H213" s="54"/>
    </row>
    <row r="214" spans="1:8" s="21" customFormat="1" ht="31.5" x14ac:dyDescent="0.25">
      <c r="A214" s="59" t="s">
        <v>163</v>
      </c>
      <c r="B214" s="68" t="s">
        <v>164</v>
      </c>
      <c r="C214" s="57" t="s">
        <v>20</v>
      </c>
      <c r="D214" s="58">
        <v>24.4</v>
      </c>
      <c r="E214" s="58">
        <v>313.16000000000003</v>
      </c>
      <c r="F214" s="58">
        <f>E214*(1+C$599)</f>
        <v>390.32262400000002</v>
      </c>
      <c r="G214" s="58">
        <f>D214*F214</f>
        <v>9523.8720255999997</v>
      </c>
      <c r="H214" s="54" t="s">
        <v>514</v>
      </c>
    </row>
    <row r="215" spans="1:8" s="21" customFormat="1" ht="126" x14ac:dyDescent="0.25">
      <c r="A215" s="59"/>
      <c r="B215" s="70" t="s">
        <v>165</v>
      </c>
      <c r="C215" s="57"/>
      <c r="D215" s="74"/>
      <c r="E215" s="58"/>
      <c r="F215" s="58"/>
      <c r="G215" s="61"/>
      <c r="H215" s="226" t="s">
        <v>650</v>
      </c>
    </row>
    <row r="216" spans="1:8" s="21" customFormat="1" ht="18.75" x14ac:dyDescent="0.25">
      <c r="A216" s="59"/>
      <c r="B216" s="60"/>
      <c r="C216" s="57"/>
      <c r="D216" s="74"/>
      <c r="E216" s="58"/>
      <c r="F216" s="58"/>
      <c r="G216" s="61"/>
      <c r="H216" s="54"/>
    </row>
    <row r="217" spans="1:8" s="21" customFormat="1" ht="37.5" customHeight="1" x14ac:dyDescent="0.25">
      <c r="A217" s="59" t="s">
        <v>166</v>
      </c>
      <c r="B217" s="73" t="s">
        <v>167</v>
      </c>
      <c r="C217" s="57"/>
      <c r="D217" s="74"/>
      <c r="E217" s="58"/>
      <c r="F217" s="58"/>
      <c r="G217" s="61"/>
      <c r="H217" s="54"/>
    </row>
    <row r="218" spans="1:8" s="21" customFormat="1" ht="109.5" customHeight="1" x14ac:dyDescent="0.25">
      <c r="A218" s="59"/>
      <c r="B218" s="60" t="s">
        <v>168</v>
      </c>
      <c r="C218" s="57"/>
      <c r="D218" s="74"/>
      <c r="E218" s="58"/>
      <c r="F218" s="58"/>
      <c r="G218" s="61"/>
      <c r="H218" s="54"/>
    </row>
    <row r="219" spans="1:8" s="21" customFormat="1" ht="18.75" x14ac:dyDescent="0.25">
      <c r="A219" s="59"/>
      <c r="B219" s="73"/>
      <c r="C219" s="57"/>
      <c r="D219" s="225"/>
      <c r="E219" s="220"/>
      <c r="F219" s="220"/>
      <c r="G219" s="223"/>
      <c r="H219" s="216"/>
    </row>
    <row r="220" spans="1:8" s="21" customFormat="1" ht="18.75" x14ac:dyDescent="0.25">
      <c r="A220" s="59" t="s">
        <v>169</v>
      </c>
      <c r="B220" s="63" t="s">
        <v>170</v>
      </c>
      <c r="C220" s="57" t="s">
        <v>20</v>
      </c>
      <c r="D220" s="220">
        <v>14.2</v>
      </c>
      <c r="E220" s="220">
        <v>32</v>
      </c>
      <c r="F220" s="220">
        <f>E220*(1+C$599)</f>
        <v>39.884799999999998</v>
      </c>
      <c r="G220" s="220">
        <f>D220*F220</f>
        <v>566.36415999999997</v>
      </c>
      <c r="H220" s="216" t="s">
        <v>551</v>
      </c>
    </row>
    <row r="221" spans="1:8" s="21" customFormat="1" ht="31.5" x14ac:dyDescent="0.25">
      <c r="A221" s="59"/>
      <c r="B221" s="60"/>
      <c r="C221" s="57"/>
      <c r="D221" s="225"/>
      <c r="E221" s="220"/>
      <c r="F221" s="220"/>
      <c r="G221" s="223"/>
      <c r="H221" s="226" t="s">
        <v>653</v>
      </c>
    </row>
    <row r="222" spans="1:8" s="21" customFormat="1" ht="18.75" x14ac:dyDescent="0.25">
      <c r="A222" s="59" t="s">
        <v>171</v>
      </c>
      <c r="B222" s="63" t="s">
        <v>172</v>
      </c>
      <c r="C222" s="57" t="s">
        <v>20</v>
      </c>
      <c r="D222" s="220">
        <v>9.6999999999999993</v>
      </c>
      <c r="E222" s="220">
        <v>43.28</v>
      </c>
      <c r="F222" s="220">
        <f>E222*(1+C$599)</f>
        <v>53.944192000000001</v>
      </c>
      <c r="G222" s="220">
        <f>D222*F222</f>
        <v>523.25866239999993</v>
      </c>
      <c r="H222" s="54" t="s">
        <v>551</v>
      </c>
    </row>
    <row r="223" spans="1:8" s="21" customFormat="1" ht="18.75" x14ac:dyDescent="0.25">
      <c r="A223" s="59"/>
      <c r="B223" s="60"/>
      <c r="C223" s="57"/>
      <c r="D223" s="197"/>
      <c r="E223" s="193"/>
      <c r="F223" s="193"/>
      <c r="G223" s="198"/>
      <c r="H223" s="226" t="s">
        <v>652</v>
      </c>
    </row>
    <row r="224" spans="1:8" s="21" customFormat="1" ht="18.75" x14ac:dyDescent="0.25">
      <c r="A224" s="59" t="s">
        <v>173</v>
      </c>
      <c r="B224" s="63" t="s">
        <v>174</v>
      </c>
      <c r="C224" s="57" t="s">
        <v>20</v>
      </c>
      <c r="D224" s="220">
        <v>133.25</v>
      </c>
      <c r="E224" s="220">
        <v>47.55</v>
      </c>
      <c r="F224" s="220">
        <f>E224*(1+C$599)</f>
        <v>59.266319999999993</v>
      </c>
      <c r="G224" s="220">
        <f>D224*F224</f>
        <v>7897.2371399999993</v>
      </c>
      <c r="H224" s="54" t="s">
        <v>551</v>
      </c>
    </row>
    <row r="225" spans="1:8" s="21" customFormat="1" ht="63" x14ac:dyDescent="0.25">
      <c r="A225" s="59"/>
      <c r="B225" s="63"/>
      <c r="C225" s="57"/>
      <c r="D225" s="197"/>
      <c r="E225" s="193"/>
      <c r="F225" s="193"/>
      <c r="G225" s="198"/>
      <c r="H225" s="226" t="s">
        <v>658</v>
      </c>
    </row>
    <row r="226" spans="1:8" s="21" customFormat="1" ht="18.75" x14ac:dyDescent="0.25">
      <c r="A226" s="59" t="s">
        <v>175</v>
      </c>
      <c r="B226" s="63" t="s">
        <v>176</v>
      </c>
      <c r="C226" s="57" t="s">
        <v>20</v>
      </c>
      <c r="D226" s="220">
        <v>42.3</v>
      </c>
      <c r="E226" s="220">
        <v>77.48</v>
      </c>
      <c r="F226" s="220">
        <f>E226*(1+C$599)</f>
        <v>96.571072000000001</v>
      </c>
      <c r="G226" s="220">
        <f>D226*F226</f>
        <v>4084.9563455999996</v>
      </c>
      <c r="H226" s="216" t="s">
        <v>551</v>
      </c>
    </row>
    <row r="227" spans="1:8" s="21" customFormat="1" ht="18.75" x14ac:dyDescent="0.25">
      <c r="A227" s="59"/>
      <c r="B227" s="60"/>
      <c r="C227" s="57"/>
      <c r="D227" s="74"/>
      <c r="E227" s="58"/>
      <c r="F227" s="58"/>
      <c r="G227" s="61"/>
      <c r="H227" s="226" t="s">
        <v>657</v>
      </c>
    </row>
    <row r="228" spans="1:8" s="21" customFormat="1" ht="18.75" x14ac:dyDescent="0.25">
      <c r="A228" s="59" t="s">
        <v>177</v>
      </c>
      <c r="B228" s="73" t="s">
        <v>178</v>
      </c>
      <c r="C228" s="57"/>
      <c r="D228" s="74"/>
      <c r="E228" s="58"/>
      <c r="F228" s="58"/>
      <c r="G228" s="61"/>
      <c r="H228" s="194"/>
    </row>
    <row r="229" spans="1:8" s="21" customFormat="1" ht="18.75" x14ac:dyDescent="0.25">
      <c r="A229" s="59" t="s">
        <v>179</v>
      </c>
      <c r="B229" s="63" t="s">
        <v>180</v>
      </c>
      <c r="C229" s="57" t="s">
        <v>23</v>
      </c>
      <c r="D229" s="58">
        <v>1</v>
      </c>
      <c r="E229" s="58">
        <v>458.37</v>
      </c>
      <c r="F229" s="58">
        <f>E229*(1+C$599)</f>
        <v>571.31236799999999</v>
      </c>
      <c r="G229" s="58">
        <f>D229*F229</f>
        <v>571.31236799999999</v>
      </c>
      <c r="H229" s="216" t="s">
        <v>551</v>
      </c>
    </row>
    <row r="230" spans="1:8" s="21" customFormat="1" ht="74.25" customHeight="1" x14ac:dyDescent="0.25">
      <c r="A230" s="59"/>
      <c r="B230" s="60" t="s">
        <v>181</v>
      </c>
      <c r="C230" s="57"/>
      <c r="D230" s="74"/>
      <c r="E230" s="58"/>
      <c r="F230" s="58"/>
      <c r="G230" s="61"/>
      <c r="H230" s="216" t="s">
        <v>639</v>
      </c>
    </row>
    <row r="231" spans="1:8" s="21" customFormat="1" ht="18.75" x14ac:dyDescent="0.25">
      <c r="A231" s="59"/>
      <c r="B231" s="60"/>
      <c r="C231" s="57"/>
      <c r="D231" s="74"/>
      <c r="E231" s="58"/>
      <c r="F231" s="58"/>
      <c r="G231" s="61"/>
      <c r="H231" s="54"/>
    </row>
    <row r="232" spans="1:8" s="21" customFormat="1" ht="31.5" x14ac:dyDescent="0.25">
      <c r="A232" s="59" t="s">
        <v>182</v>
      </c>
      <c r="B232" s="68" t="s">
        <v>183</v>
      </c>
      <c r="C232" s="57" t="s">
        <v>23</v>
      </c>
      <c r="D232" s="58">
        <v>3</v>
      </c>
      <c r="E232" s="58">
        <v>2112.9899999999998</v>
      </c>
      <c r="F232" s="58">
        <f>E232*(1+C$599)</f>
        <v>2633.6307359999996</v>
      </c>
      <c r="G232" s="58">
        <f>D232*F232</f>
        <v>7900.8922079999993</v>
      </c>
      <c r="H232" s="216" t="s">
        <v>551</v>
      </c>
    </row>
    <row r="233" spans="1:8" s="21" customFormat="1" ht="83.25" customHeight="1" x14ac:dyDescent="0.25">
      <c r="A233" s="59"/>
      <c r="B233" s="70" t="s">
        <v>184</v>
      </c>
      <c r="C233" s="57"/>
      <c r="D233" s="74"/>
      <c r="E233" s="58"/>
      <c r="F233" s="58"/>
      <c r="G233" s="61"/>
      <c r="H233" s="226" t="s">
        <v>654</v>
      </c>
    </row>
    <row r="234" spans="1:8" s="21" customFormat="1" ht="18.75" x14ac:dyDescent="0.25">
      <c r="A234" s="59"/>
      <c r="B234" s="60"/>
      <c r="C234" s="57"/>
      <c r="D234" s="74"/>
      <c r="E234" s="58"/>
      <c r="F234" s="58"/>
      <c r="G234" s="61"/>
      <c r="H234" s="54"/>
    </row>
    <row r="235" spans="1:8" s="21" customFormat="1" ht="18.75" x14ac:dyDescent="0.25">
      <c r="A235" s="59" t="s">
        <v>185</v>
      </c>
      <c r="B235" s="63" t="s">
        <v>186</v>
      </c>
      <c r="C235" s="57" t="s">
        <v>23</v>
      </c>
      <c r="D235" s="58">
        <v>5</v>
      </c>
      <c r="E235" s="58">
        <v>412.75</v>
      </c>
      <c r="F235" s="58">
        <f>E235*(1+C$599)</f>
        <v>514.45159999999998</v>
      </c>
      <c r="G235" s="58">
        <f>D235*F235</f>
        <v>2572.2579999999998</v>
      </c>
      <c r="H235" s="216" t="s">
        <v>551</v>
      </c>
    </row>
    <row r="236" spans="1:8" s="21" customFormat="1" ht="79.5" customHeight="1" x14ac:dyDescent="0.25">
      <c r="A236" s="59"/>
      <c r="B236" s="60" t="s">
        <v>187</v>
      </c>
      <c r="C236" s="57"/>
      <c r="D236" s="74"/>
      <c r="E236" s="58"/>
      <c r="F236" s="58"/>
      <c r="G236" s="61"/>
      <c r="H236" s="226" t="s">
        <v>641</v>
      </c>
    </row>
    <row r="237" spans="1:8" s="21" customFormat="1" ht="18.75" x14ac:dyDescent="0.25">
      <c r="A237" s="59"/>
      <c r="B237" s="60"/>
      <c r="C237" s="57"/>
      <c r="D237" s="74"/>
      <c r="E237" s="58"/>
      <c r="F237" s="87"/>
      <c r="G237" s="88"/>
      <c r="H237" s="54"/>
    </row>
    <row r="238" spans="1:8" s="21" customFormat="1" ht="18.75" x14ac:dyDescent="0.25">
      <c r="A238" s="59" t="s">
        <v>188</v>
      </c>
      <c r="B238" s="73" t="s">
        <v>189</v>
      </c>
      <c r="C238" s="57"/>
      <c r="D238" s="74"/>
      <c r="E238" s="58"/>
      <c r="F238" s="58"/>
      <c r="G238" s="61"/>
      <c r="H238" s="54"/>
    </row>
    <row r="239" spans="1:8" s="21" customFormat="1" ht="18.75" x14ac:dyDescent="0.25">
      <c r="A239" s="59" t="s">
        <v>190</v>
      </c>
      <c r="B239" s="68" t="s">
        <v>191</v>
      </c>
      <c r="C239" s="57" t="s">
        <v>23</v>
      </c>
      <c r="D239" s="58">
        <v>20</v>
      </c>
      <c r="E239" s="58">
        <v>70.55</v>
      </c>
      <c r="F239" s="58">
        <f>E239*(1+C$599)</f>
        <v>87.933519999999987</v>
      </c>
      <c r="G239" s="58">
        <f>D239*F239</f>
        <v>1758.6703999999997</v>
      </c>
      <c r="H239" s="54" t="s">
        <v>514</v>
      </c>
    </row>
    <row r="240" spans="1:8" s="21" customFormat="1" ht="142.5" customHeight="1" x14ac:dyDescent="0.25">
      <c r="A240" s="59"/>
      <c r="B240" s="70" t="s">
        <v>192</v>
      </c>
      <c r="C240" s="57"/>
      <c r="D240" s="74"/>
      <c r="E240" s="58"/>
      <c r="F240" s="244"/>
      <c r="G240" s="61"/>
      <c r="H240" s="226" t="s">
        <v>655</v>
      </c>
    </row>
    <row r="241" spans="1:8" s="236" customFormat="1" ht="15.75" customHeight="1" x14ac:dyDescent="0.25">
      <c r="A241" s="240"/>
      <c r="B241" s="70"/>
      <c r="C241" s="75"/>
      <c r="D241" s="248"/>
      <c r="E241" s="244"/>
      <c r="F241" s="244"/>
      <c r="G241" s="213"/>
      <c r="H241" s="226"/>
    </row>
    <row r="242" spans="1:8" s="236" customFormat="1" ht="39" customHeight="1" x14ac:dyDescent="0.25">
      <c r="A242" s="240"/>
      <c r="B242" s="247" t="s">
        <v>573</v>
      </c>
      <c r="C242" s="127" t="s">
        <v>23</v>
      </c>
      <c r="D242" s="248">
        <v>3</v>
      </c>
      <c r="E242" s="93">
        <v>75.47</v>
      </c>
      <c r="F242" s="244">
        <f>E242*(1+C$599)</f>
        <v>94.06580799999999</v>
      </c>
      <c r="G242" s="244">
        <f>D242*F242</f>
        <v>282.19742399999996</v>
      </c>
      <c r="H242" s="237" t="s">
        <v>514</v>
      </c>
    </row>
    <row r="243" spans="1:8" s="236" customFormat="1" ht="95.25" customHeight="1" x14ac:dyDescent="0.25">
      <c r="A243" s="240"/>
      <c r="B243" s="165" t="s">
        <v>574</v>
      </c>
      <c r="C243" s="82"/>
      <c r="D243" s="248"/>
      <c r="E243" s="93"/>
      <c r="F243" s="244"/>
      <c r="G243" s="244"/>
      <c r="H243" s="226" t="s">
        <v>769</v>
      </c>
    </row>
    <row r="244" spans="1:8" s="236" customFormat="1" ht="30" customHeight="1" x14ac:dyDescent="0.25">
      <c r="A244" s="240"/>
      <c r="B244" s="70"/>
      <c r="C244" s="75"/>
      <c r="D244" s="248"/>
      <c r="E244" s="244"/>
      <c r="F244" s="244"/>
      <c r="G244" s="213"/>
      <c r="H244" s="226"/>
    </row>
    <row r="245" spans="1:8" s="236" customFormat="1" ht="87.75" customHeight="1" x14ac:dyDescent="0.25">
      <c r="A245" s="240"/>
      <c r="B245" s="247" t="s">
        <v>570</v>
      </c>
      <c r="C245" s="127" t="s">
        <v>23</v>
      </c>
      <c r="D245" s="244">
        <v>12</v>
      </c>
      <c r="E245" s="244">
        <v>1369.22</v>
      </c>
      <c r="F245" s="244">
        <f>E245*(1+C$599)</f>
        <v>1706.595808</v>
      </c>
      <c r="G245" s="244">
        <f>D245*F245</f>
        <v>20479.149696</v>
      </c>
      <c r="H245" s="237" t="s">
        <v>514</v>
      </c>
    </row>
    <row r="246" spans="1:8" s="236" customFormat="1" ht="142.5" customHeight="1" x14ac:dyDescent="0.25">
      <c r="A246" s="240"/>
      <c r="B246" s="165" t="s">
        <v>569</v>
      </c>
      <c r="C246" s="82"/>
      <c r="D246" s="248"/>
      <c r="E246" s="93"/>
      <c r="F246" s="244"/>
      <c r="G246" s="244"/>
      <c r="H246" s="237" t="s">
        <v>737</v>
      </c>
    </row>
    <row r="247" spans="1:8" s="236" customFormat="1" ht="23.25" customHeight="1" x14ac:dyDescent="0.25">
      <c r="A247" s="240"/>
      <c r="B247" s="165"/>
      <c r="C247" s="271"/>
      <c r="D247" s="76"/>
      <c r="E247" s="272"/>
      <c r="F247" s="270"/>
      <c r="G247" s="249"/>
      <c r="H247" s="237"/>
    </row>
    <row r="248" spans="1:8" s="236" customFormat="1" ht="111.75" customHeight="1" x14ac:dyDescent="0.25">
      <c r="A248" s="240"/>
      <c r="B248" s="247" t="s">
        <v>568</v>
      </c>
      <c r="C248" s="127" t="s">
        <v>23</v>
      </c>
      <c r="D248" s="244">
        <v>8</v>
      </c>
      <c r="E248" s="244">
        <v>756.11</v>
      </c>
      <c r="F248" s="244">
        <f>E248*(1+C599)</f>
        <v>942.41550399999994</v>
      </c>
      <c r="G248" s="244">
        <f>D248*F248</f>
        <v>7539.3240319999995</v>
      </c>
      <c r="H248" s="237" t="s">
        <v>514</v>
      </c>
    </row>
    <row r="249" spans="1:8" s="236" customFormat="1" ht="142.5" customHeight="1" x14ac:dyDescent="0.25">
      <c r="A249" s="240"/>
      <c r="B249" s="65" t="s">
        <v>569</v>
      </c>
      <c r="C249" s="82"/>
      <c r="D249" s="248"/>
      <c r="E249" s="93"/>
      <c r="F249" s="244"/>
      <c r="G249" s="246"/>
      <c r="H249" s="237" t="s">
        <v>736</v>
      </c>
    </row>
    <row r="250" spans="1:8" s="236" customFormat="1" ht="19.5" customHeight="1" x14ac:dyDescent="0.25">
      <c r="A250" s="240"/>
      <c r="B250" s="65"/>
      <c r="C250" s="271"/>
      <c r="D250" s="76"/>
      <c r="E250" s="272"/>
      <c r="F250" s="270"/>
      <c r="G250" s="213"/>
      <c r="H250" s="237"/>
    </row>
    <row r="251" spans="1:8" s="236" customFormat="1" ht="69.75" customHeight="1" x14ac:dyDescent="0.25">
      <c r="A251" s="240"/>
      <c r="B251" s="247" t="s">
        <v>571</v>
      </c>
      <c r="C251" s="82" t="s">
        <v>20</v>
      </c>
      <c r="D251" s="248">
        <v>148.19999999999999</v>
      </c>
      <c r="E251" s="93">
        <v>74.98</v>
      </c>
      <c r="F251" s="244">
        <f>E251*(1+C$599)</f>
        <v>93.455072000000001</v>
      </c>
      <c r="G251" s="244">
        <f>D251*F251</f>
        <v>13850.0416704</v>
      </c>
      <c r="H251" s="237" t="s">
        <v>656</v>
      </c>
    </row>
    <row r="252" spans="1:8" s="236" customFormat="1" ht="123.75" customHeight="1" x14ac:dyDescent="0.25">
      <c r="A252" s="240"/>
      <c r="B252" s="165" t="s">
        <v>572</v>
      </c>
      <c r="C252" s="82"/>
      <c r="D252" s="248"/>
      <c r="E252" s="93"/>
      <c r="F252" s="244"/>
      <c r="G252" s="244"/>
      <c r="H252" s="226" t="s">
        <v>651</v>
      </c>
    </row>
    <row r="253" spans="1:8" s="236" customFormat="1" ht="22.5" customHeight="1" x14ac:dyDescent="0.25">
      <c r="A253" s="96"/>
      <c r="B253" s="273"/>
      <c r="C253" s="271"/>
      <c r="D253" s="76"/>
      <c r="E253" s="272"/>
      <c r="F253" s="270"/>
      <c r="G253" s="249"/>
      <c r="H253" s="237"/>
    </row>
    <row r="254" spans="1:8" s="21" customFormat="1" ht="18" customHeight="1" x14ac:dyDescent="0.25">
      <c r="A254" s="96"/>
      <c r="B254" s="100"/>
      <c r="C254" s="78"/>
      <c r="D254" s="292" t="s">
        <v>26</v>
      </c>
      <c r="E254" s="293"/>
      <c r="F254" s="293"/>
      <c r="G254" s="79">
        <f>SUM(G210:G252)</f>
        <v>77701.096372</v>
      </c>
      <c r="H254" s="54"/>
    </row>
    <row r="255" spans="1:8" s="252" customFormat="1" ht="18.75" x14ac:dyDescent="0.25">
      <c r="A255" s="48">
        <v>100000</v>
      </c>
      <c r="B255" s="49" t="s">
        <v>193</v>
      </c>
      <c r="C255" s="50"/>
      <c r="D255" s="80"/>
      <c r="E255" s="244"/>
      <c r="F255" s="244"/>
      <c r="G255" s="246"/>
      <c r="H255" s="237"/>
    </row>
    <row r="256" spans="1:8" s="21" customFormat="1" ht="35.25" customHeight="1" x14ac:dyDescent="0.25">
      <c r="A256" s="59" t="s">
        <v>194</v>
      </c>
      <c r="B256" s="73" t="s">
        <v>195</v>
      </c>
      <c r="C256" s="57"/>
      <c r="D256" s="74"/>
      <c r="E256" s="58"/>
      <c r="F256" s="58"/>
      <c r="G256" s="61"/>
      <c r="H256" s="54"/>
    </row>
    <row r="257" spans="1:8" s="21" customFormat="1" ht="18.75" x14ac:dyDescent="0.25">
      <c r="A257" s="59" t="s">
        <v>196</v>
      </c>
      <c r="B257" s="63" t="s">
        <v>197</v>
      </c>
      <c r="C257" s="57" t="s">
        <v>23</v>
      </c>
      <c r="D257" s="58">
        <v>198</v>
      </c>
      <c r="E257" s="58">
        <v>25.58</v>
      </c>
      <c r="F257" s="58">
        <f>E257*(1+C$599)</f>
        <v>31.882911999999997</v>
      </c>
      <c r="G257" s="58">
        <f>D257*F257</f>
        <v>6312.8165759999993</v>
      </c>
      <c r="H257" s="54" t="s">
        <v>738</v>
      </c>
    </row>
    <row r="258" spans="1:8" s="21" customFormat="1" ht="164.25" customHeight="1" x14ac:dyDescent="0.25">
      <c r="A258" s="59"/>
      <c r="B258" s="60" t="s">
        <v>198</v>
      </c>
      <c r="C258" s="57"/>
      <c r="D258" s="74"/>
      <c r="E258" s="58"/>
      <c r="F258" s="58"/>
      <c r="G258" s="61"/>
      <c r="H258" s="237" t="s">
        <v>741</v>
      </c>
    </row>
    <row r="259" spans="1:8" s="21" customFormat="1" ht="18.75" x14ac:dyDescent="0.25">
      <c r="A259" s="59"/>
      <c r="B259" s="60"/>
      <c r="C259" s="57"/>
      <c r="D259" s="74"/>
      <c r="E259" s="58"/>
      <c r="F259" s="58"/>
      <c r="G259" s="61"/>
      <c r="H259" s="54"/>
    </row>
    <row r="260" spans="1:8" s="21" customFormat="1" ht="18.75" x14ac:dyDescent="0.25">
      <c r="A260" s="59" t="s">
        <v>199</v>
      </c>
      <c r="B260" s="63" t="s">
        <v>200</v>
      </c>
      <c r="C260" s="57" t="s">
        <v>23</v>
      </c>
      <c r="D260" s="58">
        <v>41</v>
      </c>
      <c r="E260" s="58">
        <v>26.84</v>
      </c>
      <c r="F260" s="58">
        <f>E260*(1+C$599)</f>
        <v>33.453375999999999</v>
      </c>
      <c r="G260" s="58">
        <f>D260*F260</f>
        <v>1371.5884160000001</v>
      </c>
      <c r="H260" s="237" t="s">
        <v>738</v>
      </c>
    </row>
    <row r="261" spans="1:8" s="21" customFormat="1" ht="133.5" customHeight="1" x14ac:dyDescent="0.25">
      <c r="A261" s="59"/>
      <c r="B261" s="245" t="s">
        <v>763</v>
      </c>
      <c r="C261" s="57"/>
      <c r="D261" s="74"/>
      <c r="E261" s="58"/>
      <c r="F261" s="58"/>
      <c r="G261" s="61"/>
      <c r="H261" s="237" t="s">
        <v>739</v>
      </c>
    </row>
    <row r="262" spans="1:8" s="21" customFormat="1" ht="18.75" x14ac:dyDescent="0.25">
      <c r="A262" s="59"/>
      <c r="B262" s="60"/>
      <c r="C262" s="57"/>
      <c r="D262" s="74"/>
      <c r="E262" s="58"/>
      <c r="F262" s="58"/>
      <c r="G262" s="61"/>
      <c r="H262" s="54"/>
    </row>
    <row r="263" spans="1:8" s="21" customFormat="1" ht="18.75" x14ac:dyDescent="0.25">
      <c r="A263" s="59" t="s">
        <v>201</v>
      </c>
      <c r="B263" s="63" t="s">
        <v>202</v>
      </c>
      <c r="C263" s="57" t="s">
        <v>23</v>
      </c>
      <c r="D263" s="58">
        <v>26</v>
      </c>
      <c r="E263" s="58">
        <v>43.33</v>
      </c>
      <c r="F263" s="58">
        <f>E263*(1+C$599)</f>
        <v>54.006511999999994</v>
      </c>
      <c r="G263" s="58">
        <f>D263*F263</f>
        <v>1404.1693119999998</v>
      </c>
      <c r="H263" s="237" t="s">
        <v>738</v>
      </c>
    </row>
    <row r="264" spans="1:8" s="21" customFormat="1" ht="96.75" customHeight="1" x14ac:dyDescent="0.25">
      <c r="A264" s="59"/>
      <c r="B264" s="60" t="s">
        <v>203</v>
      </c>
      <c r="C264" s="57"/>
      <c r="D264" s="74"/>
      <c r="E264" s="58"/>
      <c r="F264" s="244"/>
      <c r="G264" s="58"/>
      <c r="H264" s="237" t="s">
        <v>740</v>
      </c>
    </row>
    <row r="265" spans="1:8" s="21" customFormat="1" ht="18.75" x14ac:dyDescent="0.25">
      <c r="A265" s="59"/>
      <c r="B265" s="60"/>
      <c r="C265" s="57"/>
      <c r="D265" s="74"/>
      <c r="E265" s="58"/>
      <c r="F265" s="58"/>
      <c r="G265" s="58"/>
      <c r="H265" s="54"/>
    </row>
    <row r="266" spans="1:8" s="21" customFormat="1" ht="62.25" customHeight="1" x14ac:dyDescent="0.25">
      <c r="A266" s="86"/>
      <c r="B266" s="63" t="s">
        <v>556</v>
      </c>
      <c r="C266" s="57" t="s">
        <v>23</v>
      </c>
      <c r="D266" s="74">
        <v>41</v>
      </c>
      <c r="E266" s="58">
        <v>26.47</v>
      </c>
      <c r="F266" s="58">
        <f>E266*(1+C$599)</f>
        <v>32.992207999999998</v>
      </c>
      <c r="G266" s="58">
        <f>D266*F266</f>
        <v>1352.6805279999999</v>
      </c>
      <c r="H266" s="237" t="s">
        <v>738</v>
      </c>
    </row>
    <row r="267" spans="1:8" s="21" customFormat="1" ht="135" customHeight="1" x14ac:dyDescent="0.25">
      <c r="A267" s="59"/>
      <c r="B267" s="60" t="s">
        <v>557</v>
      </c>
      <c r="C267" s="57"/>
      <c r="D267" s="74"/>
      <c r="E267" s="58"/>
      <c r="F267" s="244"/>
      <c r="G267" s="61"/>
      <c r="H267" s="237" t="s">
        <v>742</v>
      </c>
    </row>
    <row r="268" spans="1:8" s="21" customFormat="1" ht="18.75" x14ac:dyDescent="0.25">
      <c r="A268" s="59"/>
      <c r="B268" s="60"/>
      <c r="C268" s="57"/>
      <c r="D268" s="74"/>
      <c r="E268" s="58"/>
      <c r="F268" s="58"/>
      <c r="G268" s="61"/>
      <c r="H268" s="54"/>
    </row>
    <row r="269" spans="1:8" s="21" customFormat="1" ht="31.5" x14ac:dyDescent="0.25">
      <c r="A269" s="86"/>
      <c r="B269" s="63" t="s">
        <v>554</v>
      </c>
      <c r="C269" s="81" t="s">
        <v>553</v>
      </c>
      <c r="D269" s="74">
        <v>5</v>
      </c>
      <c r="E269" s="58">
        <v>90.71</v>
      </c>
      <c r="F269" s="58">
        <f>E269*(1+C$599)</f>
        <v>113.06094399999999</v>
      </c>
      <c r="G269" s="61">
        <f>F269*D269</f>
        <v>565.30471999999997</v>
      </c>
      <c r="H269" s="237" t="s">
        <v>738</v>
      </c>
    </row>
    <row r="270" spans="1:8" s="21" customFormat="1" ht="86.25" customHeight="1" x14ac:dyDescent="0.25">
      <c r="A270" s="59"/>
      <c r="B270" s="60" t="s">
        <v>555</v>
      </c>
      <c r="C270" s="57"/>
      <c r="D270" s="74"/>
      <c r="E270" s="58"/>
      <c r="F270" s="58"/>
      <c r="G270" s="61"/>
      <c r="H270" s="237" t="s">
        <v>743</v>
      </c>
    </row>
    <row r="271" spans="1:8" s="21" customFormat="1" ht="18.75" x14ac:dyDescent="0.25">
      <c r="A271" s="59"/>
      <c r="B271" s="60"/>
      <c r="C271" s="57"/>
      <c r="D271" s="74"/>
      <c r="E271" s="58"/>
      <c r="F271" s="58"/>
      <c r="G271" s="61"/>
      <c r="H271" s="54"/>
    </row>
    <row r="272" spans="1:8" s="21" customFormat="1" ht="18.75" x14ac:dyDescent="0.25">
      <c r="A272" s="59" t="s">
        <v>204</v>
      </c>
      <c r="B272" s="73" t="s">
        <v>205</v>
      </c>
      <c r="C272" s="57"/>
      <c r="D272" s="74"/>
      <c r="E272" s="58"/>
      <c r="F272" s="58"/>
      <c r="G272" s="61"/>
      <c r="H272" s="54"/>
    </row>
    <row r="273" spans="1:8" s="21" customFormat="1" ht="110.25" x14ac:dyDescent="0.25">
      <c r="A273" s="59"/>
      <c r="B273" s="60" t="s">
        <v>206</v>
      </c>
      <c r="C273" s="57"/>
      <c r="D273" s="74"/>
      <c r="E273" s="58"/>
      <c r="F273" s="58"/>
      <c r="G273" s="61"/>
      <c r="H273" s="54"/>
    </row>
    <row r="274" spans="1:8" s="21" customFormat="1" ht="18.75" x14ac:dyDescent="0.25">
      <c r="A274" s="59"/>
      <c r="B274" s="73"/>
      <c r="C274" s="57"/>
      <c r="D274" s="74"/>
      <c r="E274" s="58"/>
      <c r="F274" s="58"/>
      <c r="G274" s="61"/>
      <c r="H274" s="54"/>
    </row>
    <row r="275" spans="1:8" s="21" customFormat="1" ht="18.75" x14ac:dyDescent="0.25">
      <c r="A275" s="59" t="s">
        <v>207</v>
      </c>
      <c r="B275" s="63" t="s">
        <v>208</v>
      </c>
      <c r="C275" s="57" t="s">
        <v>23</v>
      </c>
      <c r="D275" s="58">
        <v>38</v>
      </c>
      <c r="E275" s="58">
        <v>23.35</v>
      </c>
      <c r="F275" s="58">
        <f>E275*(1+C$599)</f>
        <v>29.103439999999999</v>
      </c>
      <c r="G275" s="58">
        <f>D275*F275</f>
        <v>1105.9307200000001</v>
      </c>
      <c r="H275" s="237" t="s">
        <v>738</v>
      </c>
    </row>
    <row r="276" spans="1:8" s="21" customFormat="1" ht="57" customHeight="1" x14ac:dyDescent="0.25">
      <c r="A276" s="59"/>
      <c r="B276" s="60"/>
      <c r="C276" s="57"/>
      <c r="D276" s="74"/>
      <c r="E276" s="58"/>
      <c r="F276" s="58"/>
      <c r="G276" s="61"/>
      <c r="H276" s="237" t="s">
        <v>744</v>
      </c>
    </row>
    <row r="277" spans="1:8" s="21" customFormat="1" ht="18.75" x14ac:dyDescent="0.25">
      <c r="A277" s="59" t="s">
        <v>209</v>
      </c>
      <c r="B277" s="63" t="s">
        <v>210</v>
      </c>
      <c r="C277" s="57" t="s">
        <v>23</v>
      </c>
      <c r="D277" s="58">
        <v>19</v>
      </c>
      <c r="E277" s="58">
        <v>51.95</v>
      </c>
      <c r="F277" s="58">
        <f>E277*(1+C$599)</f>
        <v>64.750479999999996</v>
      </c>
      <c r="G277" s="58">
        <f>D277*F277</f>
        <v>1230.2591199999999</v>
      </c>
      <c r="H277" s="237" t="s">
        <v>738</v>
      </c>
    </row>
    <row r="278" spans="1:8" s="21" customFormat="1" ht="64.5" customHeight="1" x14ac:dyDescent="0.25">
      <c r="A278" s="59"/>
      <c r="B278" s="60"/>
      <c r="C278" s="57"/>
      <c r="D278" s="74"/>
      <c r="E278" s="58"/>
      <c r="F278" s="58"/>
      <c r="G278" s="61"/>
      <c r="H278" s="237" t="s">
        <v>745</v>
      </c>
    </row>
    <row r="279" spans="1:8" s="21" customFormat="1" ht="18.75" x14ac:dyDescent="0.25">
      <c r="A279" s="59" t="s">
        <v>211</v>
      </c>
      <c r="B279" s="63" t="s">
        <v>212</v>
      </c>
      <c r="C279" s="57" t="s">
        <v>23</v>
      </c>
      <c r="D279" s="58">
        <v>4</v>
      </c>
      <c r="E279" s="58">
        <v>123.82</v>
      </c>
      <c r="F279" s="58">
        <f>E279*(1+C$599)</f>
        <v>154.32924799999998</v>
      </c>
      <c r="G279" s="58">
        <f>D279*F279</f>
        <v>617.31699199999991</v>
      </c>
      <c r="H279" s="237" t="s">
        <v>738</v>
      </c>
    </row>
    <row r="280" spans="1:8" s="21" customFormat="1" ht="54" customHeight="1" x14ac:dyDescent="0.25">
      <c r="A280" s="59"/>
      <c r="B280" s="60"/>
      <c r="C280" s="57"/>
      <c r="D280" s="74"/>
      <c r="E280" s="58"/>
      <c r="F280" s="58"/>
      <c r="G280" s="61"/>
      <c r="H280" s="237" t="s">
        <v>746</v>
      </c>
    </row>
    <row r="281" spans="1:8" s="21" customFormat="1" ht="18.75" x14ac:dyDescent="0.25">
      <c r="A281" s="59" t="s">
        <v>213</v>
      </c>
      <c r="B281" s="73" t="s">
        <v>214</v>
      </c>
      <c r="C281" s="57"/>
      <c r="D281" s="74"/>
      <c r="E281" s="58"/>
      <c r="F281" s="58"/>
      <c r="G281" s="61"/>
      <c r="H281" s="253"/>
    </row>
    <row r="282" spans="1:8" s="23" customFormat="1" ht="78.75" x14ac:dyDescent="0.25">
      <c r="A282" s="255"/>
      <c r="B282" s="256" t="s">
        <v>215</v>
      </c>
      <c r="C282" s="257"/>
      <c r="D282" s="258"/>
      <c r="E282" s="259"/>
      <c r="F282" s="259"/>
      <c r="G282" s="260"/>
      <c r="H282" s="261"/>
    </row>
    <row r="283" spans="1:8" s="23" customFormat="1" ht="19.5" customHeight="1" x14ac:dyDescent="0.25">
      <c r="A283" s="262"/>
      <c r="B283" s="263"/>
      <c r="C283" s="264"/>
      <c r="D283" s="265"/>
      <c r="E283" s="266"/>
      <c r="F283" s="266"/>
      <c r="G283" s="267"/>
      <c r="H283" s="261"/>
    </row>
    <row r="284" spans="1:8" s="236" customFormat="1" ht="18.75" x14ac:dyDescent="0.25">
      <c r="A284" s="255" t="s">
        <v>216</v>
      </c>
      <c r="B284" s="268" t="s">
        <v>764</v>
      </c>
      <c r="C284" s="257" t="s">
        <v>20</v>
      </c>
      <c r="D284" s="259">
        <v>2750</v>
      </c>
      <c r="E284" s="259">
        <v>5.71</v>
      </c>
      <c r="F284" s="259">
        <f>E284*(1+C$599)</f>
        <v>7.1169439999999993</v>
      </c>
      <c r="G284" s="259">
        <f>D284*F284</f>
        <v>19571.595999999998</v>
      </c>
      <c r="H284" s="253" t="s">
        <v>738</v>
      </c>
    </row>
    <row r="285" spans="1:8" s="236" customFormat="1" ht="179.25" customHeight="1" x14ac:dyDescent="0.25">
      <c r="A285" s="255"/>
      <c r="B285" s="256"/>
      <c r="C285" s="257"/>
      <c r="D285" s="258"/>
      <c r="E285" s="259"/>
      <c r="F285" s="259"/>
      <c r="G285" s="260"/>
      <c r="H285" s="253" t="s">
        <v>747</v>
      </c>
    </row>
    <row r="286" spans="1:8" s="236" customFormat="1" ht="18.75" x14ac:dyDescent="0.25">
      <c r="A286" s="255"/>
      <c r="B286" s="256"/>
      <c r="C286" s="257"/>
      <c r="D286" s="258"/>
      <c r="E286" s="259"/>
      <c r="F286" s="259"/>
      <c r="G286" s="260"/>
      <c r="H286" s="253"/>
    </row>
    <row r="287" spans="1:8" s="236" customFormat="1" ht="18.75" x14ac:dyDescent="0.25">
      <c r="A287" s="255" t="s">
        <v>217</v>
      </c>
      <c r="B287" s="268" t="s">
        <v>765</v>
      </c>
      <c r="C287" s="257" t="s">
        <v>20</v>
      </c>
      <c r="D287" s="259">
        <v>1490</v>
      </c>
      <c r="E287" s="259">
        <v>6.57</v>
      </c>
      <c r="F287" s="259">
        <f>E287*(1+C$599)</f>
        <v>8.1888480000000001</v>
      </c>
      <c r="G287" s="259">
        <f>D287*F287</f>
        <v>12201.383519999999</v>
      </c>
      <c r="H287" s="253" t="s">
        <v>738</v>
      </c>
    </row>
    <row r="288" spans="1:8" s="236" customFormat="1" ht="144.75" customHeight="1" x14ac:dyDescent="0.25">
      <c r="A288" s="255"/>
      <c r="B288" s="256"/>
      <c r="C288" s="257"/>
      <c r="D288" s="258"/>
      <c r="E288" s="259"/>
      <c r="F288" s="259"/>
      <c r="G288" s="260"/>
      <c r="H288" s="253" t="s">
        <v>750</v>
      </c>
    </row>
    <row r="289" spans="1:8" s="192" customFormat="1" ht="18.75" x14ac:dyDescent="0.25">
      <c r="A289" s="240"/>
      <c r="B289" s="245"/>
      <c r="C289" s="243"/>
      <c r="D289" s="248"/>
      <c r="E289" s="244"/>
      <c r="F289" s="244"/>
      <c r="G289" s="246"/>
      <c r="H289" s="237"/>
    </row>
    <row r="290" spans="1:8" s="192" customFormat="1" ht="18.75" x14ac:dyDescent="0.25">
      <c r="A290" s="240" t="s">
        <v>218</v>
      </c>
      <c r="B290" s="247" t="s">
        <v>766</v>
      </c>
      <c r="C290" s="243" t="s">
        <v>20</v>
      </c>
      <c r="D290" s="244">
        <v>1060</v>
      </c>
      <c r="E290" s="244">
        <v>7.75</v>
      </c>
      <c r="F290" s="244">
        <f>E290*(1+C$599)</f>
        <v>9.6595999999999993</v>
      </c>
      <c r="G290" s="244">
        <f>D290*F290</f>
        <v>10239.175999999999</v>
      </c>
      <c r="H290" s="237" t="s">
        <v>738</v>
      </c>
    </row>
    <row r="291" spans="1:8" s="192" customFormat="1" ht="162" customHeight="1" x14ac:dyDescent="0.25">
      <c r="A291" s="240"/>
      <c r="B291" s="245"/>
      <c r="C291" s="243"/>
      <c r="D291" s="248"/>
      <c r="E291" s="244"/>
      <c r="F291" s="244"/>
      <c r="G291" s="246"/>
      <c r="H291" s="237" t="s">
        <v>748</v>
      </c>
    </row>
    <row r="292" spans="1:8" s="192" customFormat="1" ht="18.75" x14ac:dyDescent="0.25">
      <c r="A292" s="240"/>
      <c r="B292" s="245"/>
      <c r="C292" s="243"/>
      <c r="D292" s="248"/>
      <c r="E292" s="244"/>
      <c r="F292" s="244"/>
      <c r="G292" s="246"/>
      <c r="H292" s="237"/>
    </row>
    <row r="293" spans="1:8" s="192" customFormat="1" ht="18.75" x14ac:dyDescent="0.25">
      <c r="A293" s="240" t="s">
        <v>219</v>
      </c>
      <c r="B293" s="247" t="s">
        <v>767</v>
      </c>
      <c r="C293" s="243" t="s">
        <v>20</v>
      </c>
      <c r="D293" s="244">
        <v>360</v>
      </c>
      <c r="E293" s="244">
        <v>9.0299999999999994</v>
      </c>
      <c r="F293" s="244">
        <f>E293*(1+C$599)</f>
        <v>11.254991999999998</v>
      </c>
      <c r="G293" s="244">
        <f>D293*F293</f>
        <v>4051.7971199999993</v>
      </c>
      <c r="H293" s="237" t="s">
        <v>738</v>
      </c>
    </row>
    <row r="294" spans="1:8" s="21" customFormat="1" ht="47.25" x14ac:dyDescent="0.25">
      <c r="A294" s="59"/>
      <c r="B294" s="60"/>
      <c r="C294" s="57"/>
      <c r="D294" s="74"/>
      <c r="E294" s="58"/>
      <c r="F294" s="58"/>
      <c r="G294" s="61"/>
      <c r="H294" s="237" t="s">
        <v>749</v>
      </c>
    </row>
    <row r="295" spans="1:8" s="21" customFormat="1" ht="18.75" x14ac:dyDescent="0.25">
      <c r="A295" s="59" t="s">
        <v>220</v>
      </c>
      <c r="B295" s="73" t="s">
        <v>221</v>
      </c>
      <c r="C295" s="57"/>
      <c r="D295" s="74"/>
      <c r="E295" s="58"/>
      <c r="F295" s="58"/>
      <c r="G295" s="61"/>
      <c r="H295" s="54"/>
    </row>
    <row r="296" spans="1:8" s="21" customFormat="1" ht="78.75" x14ac:dyDescent="0.25">
      <c r="A296" s="59"/>
      <c r="B296" s="60" t="s">
        <v>222</v>
      </c>
      <c r="C296" s="57"/>
      <c r="D296" s="74"/>
      <c r="E296" s="58"/>
      <c r="F296" s="58"/>
      <c r="G296" s="61"/>
      <c r="H296" s="54"/>
    </row>
    <row r="297" spans="1:8" s="21" customFormat="1" ht="18.75" x14ac:dyDescent="0.25">
      <c r="A297" s="59"/>
      <c r="B297" s="60"/>
      <c r="C297" s="57"/>
      <c r="D297" s="74"/>
      <c r="E297" s="58"/>
      <c r="F297" s="58"/>
      <c r="G297" s="61"/>
      <c r="H297" s="54"/>
    </row>
    <row r="298" spans="1:8" s="21" customFormat="1" ht="18.75" x14ac:dyDescent="0.25">
      <c r="A298" s="59" t="s">
        <v>223</v>
      </c>
      <c r="B298" s="63" t="s">
        <v>224</v>
      </c>
      <c r="C298" s="57" t="s">
        <v>20</v>
      </c>
      <c r="D298" s="58">
        <v>215</v>
      </c>
      <c r="E298" s="58">
        <v>11.33</v>
      </c>
      <c r="F298" s="58">
        <f>E298*(1+C$599)</f>
        <v>14.121711999999999</v>
      </c>
      <c r="G298" s="58">
        <f>D298*F298</f>
        <v>3036.1680799999999</v>
      </c>
      <c r="H298" s="237" t="s">
        <v>738</v>
      </c>
    </row>
    <row r="299" spans="1:8" s="21" customFormat="1" ht="18.75" x14ac:dyDescent="0.25">
      <c r="A299" s="59"/>
      <c r="B299" s="60"/>
      <c r="C299" s="57"/>
      <c r="D299" s="74"/>
      <c r="E299" s="58"/>
      <c r="F299" s="58"/>
      <c r="G299" s="61"/>
      <c r="H299" s="237" t="s">
        <v>752</v>
      </c>
    </row>
    <row r="300" spans="1:8" s="21" customFormat="1" ht="18.75" x14ac:dyDescent="0.25">
      <c r="A300" s="59" t="s">
        <v>225</v>
      </c>
      <c r="B300" s="63" t="s">
        <v>226</v>
      </c>
      <c r="C300" s="57" t="s">
        <v>20</v>
      </c>
      <c r="D300" s="58">
        <v>180</v>
      </c>
      <c r="E300" s="58">
        <v>20.76</v>
      </c>
      <c r="F300" s="58">
        <f>E300*(1+C$599)</f>
        <v>25.875264000000001</v>
      </c>
      <c r="G300" s="58">
        <f>D300*F300</f>
        <v>4657.5475200000001</v>
      </c>
      <c r="H300" s="237" t="s">
        <v>738</v>
      </c>
    </row>
    <row r="301" spans="1:8" s="21" customFormat="1" ht="18.75" x14ac:dyDescent="0.25">
      <c r="A301" s="59"/>
      <c r="B301" s="60"/>
      <c r="C301" s="57"/>
      <c r="D301" s="74"/>
      <c r="E301" s="58"/>
      <c r="F301" s="58"/>
      <c r="G301" s="61"/>
      <c r="H301" s="237" t="s">
        <v>753</v>
      </c>
    </row>
    <row r="302" spans="1:8" s="21" customFormat="1" ht="18.75" x14ac:dyDescent="0.25">
      <c r="A302" s="59" t="s">
        <v>227</v>
      </c>
      <c r="B302" s="63" t="s">
        <v>228</v>
      </c>
      <c r="C302" s="57" t="s">
        <v>20</v>
      </c>
      <c r="D302" s="58">
        <v>90</v>
      </c>
      <c r="E302" s="58">
        <v>42.36</v>
      </c>
      <c r="F302" s="58">
        <f>E302*(1+C$599)</f>
        <v>52.797503999999996</v>
      </c>
      <c r="G302" s="58">
        <f>D302*F302</f>
        <v>4751.7753599999996</v>
      </c>
      <c r="H302" s="237" t="s">
        <v>738</v>
      </c>
    </row>
    <row r="303" spans="1:8" s="21" customFormat="1" ht="18.75" x14ac:dyDescent="0.25">
      <c r="A303" s="59"/>
      <c r="B303" s="60"/>
      <c r="C303" s="57"/>
      <c r="D303" s="74"/>
      <c r="E303" s="58"/>
      <c r="F303" s="58"/>
      <c r="G303" s="61"/>
      <c r="H303" s="237" t="s">
        <v>751</v>
      </c>
    </row>
    <row r="304" spans="1:8" s="21" customFormat="1" ht="18.75" x14ac:dyDescent="0.25">
      <c r="A304" s="59" t="s">
        <v>229</v>
      </c>
      <c r="B304" s="73" t="s">
        <v>230</v>
      </c>
      <c r="C304" s="57"/>
      <c r="D304" s="74"/>
      <c r="E304" s="58"/>
      <c r="F304" s="58"/>
      <c r="G304" s="61"/>
      <c r="H304" s="54"/>
    </row>
    <row r="305" spans="1:8" s="21" customFormat="1" ht="133.5" customHeight="1" x14ac:dyDescent="0.25">
      <c r="A305" s="59"/>
      <c r="B305" s="60" t="s">
        <v>231</v>
      </c>
      <c r="C305" s="57"/>
      <c r="D305" s="74"/>
      <c r="E305" s="58"/>
      <c r="F305" s="58"/>
      <c r="G305" s="61"/>
      <c r="H305" s="54"/>
    </row>
    <row r="306" spans="1:8" s="21" customFormat="1" ht="18.75" x14ac:dyDescent="0.25">
      <c r="A306" s="59"/>
      <c r="B306" s="73"/>
      <c r="C306" s="57"/>
      <c r="D306" s="74"/>
      <c r="E306" s="58"/>
      <c r="F306" s="58"/>
      <c r="G306" s="61"/>
      <c r="H306" s="54"/>
    </row>
    <row r="307" spans="1:8" s="21" customFormat="1" ht="18.75" x14ac:dyDescent="0.25">
      <c r="A307" s="59" t="s">
        <v>232</v>
      </c>
      <c r="B307" s="64" t="s">
        <v>233</v>
      </c>
      <c r="C307" s="57" t="s">
        <v>20</v>
      </c>
      <c r="D307" s="58">
        <v>170</v>
      </c>
      <c r="E307" s="58">
        <v>11.46</v>
      </c>
      <c r="F307" s="58">
        <f>E307*(1+C$599)</f>
        <v>14.283744</v>
      </c>
      <c r="G307" s="58">
        <f>D307*F307</f>
        <v>2428.23648</v>
      </c>
      <c r="H307" s="237" t="s">
        <v>738</v>
      </c>
    </row>
    <row r="308" spans="1:8" s="21" customFormat="1" ht="47.25" x14ac:dyDescent="0.25">
      <c r="A308" s="59"/>
      <c r="B308" s="110"/>
      <c r="C308" s="57"/>
      <c r="D308" s="74"/>
      <c r="E308" s="58"/>
      <c r="F308" s="58"/>
      <c r="G308" s="61"/>
      <c r="H308" s="237" t="s">
        <v>754</v>
      </c>
    </row>
    <row r="309" spans="1:8" s="21" customFormat="1" ht="18.75" x14ac:dyDescent="0.25">
      <c r="A309" s="59" t="s">
        <v>234</v>
      </c>
      <c r="B309" s="64" t="s">
        <v>235</v>
      </c>
      <c r="C309" s="57" t="s">
        <v>20</v>
      </c>
      <c r="D309" s="58">
        <v>330</v>
      </c>
      <c r="E309" s="58">
        <v>12.29</v>
      </c>
      <c r="F309" s="58">
        <f>E309*(1+C$599)</f>
        <v>15.318255999999998</v>
      </c>
      <c r="G309" s="58">
        <f>D309*F309</f>
        <v>5055.0244799999991</v>
      </c>
      <c r="H309" s="237" t="s">
        <v>738</v>
      </c>
    </row>
    <row r="310" spans="1:8" s="21" customFormat="1" ht="47.25" x14ac:dyDescent="0.25">
      <c r="A310" s="59"/>
      <c r="B310" s="110"/>
      <c r="C310" s="57"/>
      <c r="D310" s="74"/>
      <c r="E310" s="58"/>
      <c r="F310" s="58"/>
      <c r="G310" s="61"/>
      <c r="H310" s="237" t="s">
        <v>755</v>
      </c>
    </row>
    <row r="311" spans="1:8" s="21" customFormat="1" ht="18.75" x14ac:dyDescent="0.25">
      <c r="A311" s="59" t="s">
        <v>236</v>
      </c>
      <c r="B311" s="64" t="s">
        <v>237</v>
      </c>
      <c r="C311" s="57" t="s">
        <v>20</v>
      </c>
      <c r="D311" s="58">
        <v>220</v>
      </c>
      <c r="E311" s="58">
        <v>16.809999999999999</v>
      </c>
      <c r="F311" s="58">
        <f>E311*(1+C$599)</f>
        <v>20.951983999999996</v>
      </c>
      <c r="G311" s="58">
        <f>D311*F311</f>
        <v>4609.4364799999994</v>
      </c>
      <c r="H311" s="237" t="s">
        <v>738</v>
      </c>
    </row>
    <row r="312" spans="1:8" s="21" customFormat="1" ht="47.25" x14ac:dyDescent="0.25">
      <c r="A312" s="59"/>
      <c r="B312" s="98"/>
      <c r="C312" s="57"/>
      <c r="D312" s="74"/>
      <c r="E312" s="58"/>
      <c r="F312" s="58"/>
      <c r="G312" s="61"/>
      <c r="H312" s="237" t="s">
        <v>756</v>
      </c>
    </row>
    <row r="313" spans="1:8" s="21" customFormat="1" ht="18.75" x14ac:dyDescent="0.25">
      <c r="A313" s="59" t="s">
        <v>238</v>
      </c>
      <c r="B313" s="73" t="s">
        <v>178</v>
      </c>
      <c r="C313" s="57"/>
      <c r="D313" s="74"/>
      <c r="E313" s="58"/>
      <c r="F313" s="58"/>
      <c r="G313" s="61"/>
      <c r="H313" s="54"/>
    </row>
    <row r="314" spans="1:8" s="21" customFormat="1" ht="18.75" x14ac:dyDescent="0.25">
      <c r="A314" s="59" t="s">
        <v>239</v>
      </c>
      <c r="B314" s="63" t="s">
        <v>240</v>
      </c>
      <c r="C314" s="57" t="s">
        <v>23</v>
      </c>
      <c r="D314" s="58">
        <v>1</v>
      </c>
      <c r="E314" s="58">
        <v>527.62</v>
      </c>
      <c r="F314" s="58">
        <f>E314*(1+C$599)</f>
        <v>657.62556799999993</v>
      </c>
      <c r="G314" s="58">
        <f>D314*F314</f>
        <v>657.62556799999993</v>
      </c>
      <c r="H314" s="237" t="s">
        <v>738</v>
      </c>
    </row>
    <row r="315" spans="1:8" s="21" customFormat="1" ht="47.25" x14ac:dyDescent="0.25">
      <c r="A315" s="59"/>
      <c r="B315" s="60" t="s">
        <v>241</v>
      </c>
      <c r="C315" s="57"/>
      <c r="D315" s="74"/>
      <c r="E315" s="58"/>
      <c r="F315" s="58"/>
      <c r="G315" s="61"/>
      <c r="H315" s="237" t="s">
        <v>757</v>
      </c>
    </row>
    <row r="316" spans="1:8" s="21" customFormat="1" ht="18.75" x14ac:dyDescent="0.25">
      <c r="A316" s="59"/>
      <c r="B316" s="63"/>
      <c r="C316" s="57"/>
      <c r="D316" s="74"/>
      <c r="E316" s="58"/>
      <c r="F316" s="58"/>
      <c r="G316" s="61"/>
      <c r="H316" s="54"/>
    </row>
    <row r="317" spans="1:8" s="21" customFormat="1" ht="39" customHeight="1" x14ac:dyDescent="0.25">
      <c r="A317" s="59" t="s">
        <v>242</v>
      </c>
      <c r="B317" s="63" t="s">
        <v>243</v>
      </c>
      <c r="C317" s="57" t="s">
        <v>23</v>
      </c>
      <c r="D317" s="58">
        <v>40</v>
      </c>
      <c r="E317" s="58">
        <v>40.28</v>
      </c>
      <c r="F317" s="58">
        <f>E317*(1+C$599)</f>
        <v>50.204991999999997</v>
      </c>
      <c r="G317" s="58">
        <f>D317*F317</f>
        <v>2008.1996799999999</v>
      </c>
      <c r="H317" s="237" t="s">
        <v>738</v>
      </c>
    </row>
    <row r="318" spans="1:8" s="21" customFormat="1" ht="63" x14ac:dyDescent="0.25">
      <c r="A318" s="59"/>
      <c r="B318" s="60" t="s">
        <v>244</v>
      </c>
      <c r="C318" s="57"/>
      <c r="D318" s="74"/>
      <c r="E318" s="58"/>
      <c r="F318" s="58"/>
      <c r="G318" s="61"/>
      <c r="H318" s="237" t="s">
        <v>758</v>
      </c>
    </row>
    <row r="319" spans="1:8" s="21" customFormat="1" ht="18.75" x14ac:dyDescent="0.25">
      <c r="A319" s="59"/>
      <c r="B319" s="63"/>
      <c r="C319" s="57"/>
      <c r="D319" s="74"/>
      <c r="E319" s="58"/>
      <c r="F319" s="58"/>
      <c r="G319" s="61"/>
      <c r="H319" s="54"/>
    </row>
    <row r="320" spans="1:8" s="21" customFormat="1" ht="18.75" x14ac:dyDescent="0.25">
      <c r="A320" s="59" t="s">
        <v>245</v>
      </c>
      <c r="B320" s="73" t="s">
        <v>246</v>
      </c>
      <c r="C320" s="57"/>
      <c r="D320" s="74"/>
      <c r="E320" s="58"/>
      <c r="F320" s="58"/>
      <c r="G320" s="61"/>
      <c r="H320" s="54"/>
    </row>
    <row r="321" spans="1:8" s="21" customFormat="1" ht="64.5" customHeight="1" x14ac:dyDescent="0.25">
      <c r="A321" s="59"/>
      <c r="B321" s="60" t="s">
        <v>247</v>
      </c>
      <c r="C321" s="57"/>
      <c r="D321" s="74"/>
      <c r="E321" s="58"/>
      <c r="F321" s="58"/>
      <c r="G321" s="61"/>
      <c r="H321" s="54"/>
    </row>
    <row r="322" spans="1:8" s="21" customFormat="1" ht="18.75" x14ac:dyDescent="0.25">
      <c r="A322" s="59"/>
      <c r="B322" s="60"/>
      <c r="C322" s="57"/>
      <c r="D322" s="74"/>
      <c r="E322" s="58"/>
      <c r="F322" s="58"/>
      <c r="G322" s="61"/>
      <c r="H322" s="54"/>
    </row>
    <row r="323" spans="1:8" s="21" customFormat="1" ht="18.75" x14ac:dyDescent="0.25">
      <c r="A323" s="59" t="s">
        <v>248</v>
      </c>
      <c r="B323" s="99" t="s">
        <v>249</v>
      </c>
      <c r="C323" s="57" t="s">
        <v>23</v>
      </c>
      <c r="D323" s="58">
        <v>129</v>
      </c>
      <c r="E323" s="58">
        <v>29.19</v>
      </c>
      <c r="F323" s="58">
        <f>E323*(1+C$599)</f>
        <v>36.382415999999999</v>
      </c>
      <c r="G323" s="58">
        <f>D323*F323</f>
        <v>4693.3316640000003</v>
      </c>
      <c r="H323" s="237" t="s">
        <v>738</v>
      </c>
    </row>
    <row r="324" spans="1:8" s="21" customFormat="1" ht="139.5" customHeight="1" x14ac:dyDescent="0.25">
      <c r="A324" s="59"/>
      <c r="B324" s="99"/>
      <c r="C324" s="57"/>
      <c r="D324" s="74"/>
      <c r="E324" s="58"/>
      <c r="F324" s="58"/>
      <c r="G324" s="61">
        <f>1 + 20 + 6 + 6 + 6 + 7 + 3 + 4 + 4 + 8 + 6 + 6 + 25 + 6 + 6 + 15</f>
        <v>129</v>
      </c>
      <c r="H324" s="237" t="s">
        <v>759</v>
      </c>
    </row>
    <row r="325" spans="1:8" s="21" customFormat="1" ht="18.75" x14ac:dyDescent="0.25">
      <c r="A325" s="59" t="s">
        <v>250</v>
      </c>
      <c r="B325" s="73" t="s">
        <v>251</v>
      </c>
      <c r="C325" s="57"/>
      <c r="D325" s="74"/>
      <c r="E325" s="58"/>
      <c r="F325" s="58"/>
      <c r="G325" s="61"/>
      <c r="H325" s="54"/>
    </row>
    <row r="326" spans="1:8" s="21" customFormat="1" ht="107.25" customHeight="1" x14ac:dyDescent="0.25">
      <c r="A326" s="59"/>
      <c r="B326" s="60" t="s">
        <v>252</v>
      </c>
      <c r="C326" s="57"/>
      <c r="D326" s="74"/>
      <c r="E326" s="58"/>
      <c r="F326" s="58"/>
      <c r="G326" s="61"/>
      <c r="H326" s="54"/>
    </row>
    <row r="327" spans="1:8" s="21" customFormat="1" ht="18.75" x14ac:dyDescent="0.25">
      <c r="A327" s="59"/>
      <c r="B327" s="60"/>
      <c r="C327" s="57"/>
      <c r="D327" s="74"/>
      <c r="E327" s="58"/>
      <c r="F327" s="58"/>
      <c r="G327" s="61"/>
      <c r="H327" s="54"/>
    </row>
    <row r="328" spans="1:8" s="21" customFormat="1" ht="31.5" x14ac:dyDescent="0.25">
      <c r="A328" s="59" t="s">
        <v>253</v>
      </c>
      <c r="B328" s="99" t="s">
        <v>768</v>
      </c>
      <c r="C328" s="57" t="s">
        <v>23</v>
      </c>
      <c r="D328" s="58">
        <v>4</v>
      </c>
      <c r="E328" s="58">
        <v>286.64999999999998</v>
      </c>
      <c r="F328" s="58">
        <f>E328*(1+C$599)</f>
        <v>357.28055999999998</v>
      </c>
      <c r="G328" s="58">
        <f>D328*F328</f>
        <v>1429.1222399999999</v>
      </c>
      <c r="H328" s="237" t="s">
        <v>738</v>
      </c>
    </row>
    <row r="329" spans="1:8" s="21" customFormat="1" ht="31.5" x14ac:dyDescent="0.25">
      <c r="A329" s="59"/>
      <c r="B329" s="99"/>
      <c r="C329" s="57"/>
      <c r="D329" s="58"/>
      <c r="E329" s="58"/>
      <c r="F329" s="58"/>
      <c r="G329" s="58"/>
      <c r="H329" s="237" t="s">
        <v>746</v>
      </c>
    </row>
    <row r="330" spans="1:8" s="236" customFormat="1" ht="18.75" x14ac:dyDescent="0.25">
      <c r="A330" s="86"/>
      <c r="B330" s="99"/>
      <c r="C330" s="243"/>
      <c r="D330" s="244"/>
      <c r="E330" s="244"/>
      <c r="F330" s="244"/>
      <c r="G330" s="244"/>
      <c r="H330" s="237"/>
    </row>
    <row r="331" spans="1:8" s="21" customFormat="1" ht="84" customHeight="1" x14ac:dyDescent="0.25">
      <c r="A331" s="86"/>
      <c r="B331" s="63" t="s">
        <v>552</v>
      </c>
      <c r="C331" s="57" t="s">
        <v>23</v>
      </c>
      <c r="D331" s="58">
        <v>1</v>
      </c>
      <c r="E331" s="58">
        <v>3454.39</v>
      </c>
      <c r="F331" s="58">
        <f>E331*(1+C$599)</f>
        <v>4305.5516959999995</v>
      </c>
      <c r="G331" s="58">
        <f>D331*F331</f>
        <v>4305.5516959999995</v>
      </c>
      <c r="H331" s="237" t="s">
        <v>738</v>
      </c>
    </row>
    <row r="332" spans="1:8" s="21" customFormat="1" ht="63" x14ac:dyDescent="0.25">
      <c r="A332" s="59"/>
      <c r="B332" s="98" t="s">
        <v>780</v>
      </c>
      <c r="C332" s="57"/>
      <c r="D332" s="58"/>
      <c r="E332" s="58"/>
      <c r="F332" s="58"/>
      <c r="G332" s="58"/>
      <c r="H332" s="54"/>
    </row>
    <row r="333" spans="1:8" s="21" customFormat="1" ht="18.75" x14ac:dyDescent="0.25">
      <c r="A333" s="59"/>
      <c r="B333" s="99"/>
      <c r="C333" s="57"/>
      <c r="D333" s="58"/>
      <c r="E333" s="58"/>
      <c r="F333" s="58"/>
      <c r="G333" s="58"/>
      <c r="H333" s="54"/>
    </row>
    <row r="334" spans="1:8" s="21" customFormat="1" ht="56.25" customHeight="1" x14ac:dyDescent="0.25">
      <c r="A334" s="86"/>
      <c r="B334" s="63" t="s">
        <v>558</v>
      </c>
      <c r="C334" s="57" t="s">
        <v>23</v>
      </c>
      <c r="D334" s="74">
        <v>129</v>
      </c>
      <c r="E334" s="58">
        <v>39.299999999999997</v>
      </c>
      <c r="F334" s="58">
        <f>E334*(1+C$599)</f>
        <v>48.983519999999992</v>
      </c>
      <c r="G334" s="61">
        <f>F334*D334</f>
        <v>6318.8740799999987</v>
      </c>
      <c r="H334" s="237" t="s">
        <v>738</v>
      </c>
    </row>
    <row r="335" spans="1:8" s="21" customFormat="1" ht="135" customHeight="1" x14ac:dyDescent="0.25">
      <c r="A335" s="59"/>
      <c r="B335" s="98" t="s">
        <v>781</v>
      </c>
      <c r="C335" s="57"/>
      <c r="D335" s="58"/>
      <c r="E335" s="58"/>
      <c r="F335" s="58"/>
      <c r="G335" s="58"/>
      <c r="H335" s="237" t="s">
        <v>759</v>
      </c>
    </row>
    <row r="336" spans="1:8" s="21" customFormat="1" ht="18.75" x14ac:dyDescent="0.25">
      <c r="A336" s="59"/>
      <c r="B336" s="60"/>
      <c r="C336" s="57"/>
      <c r="D336" s="74"/>
      <c r="E336" s="58"/>
      <c r="F336" s="58"/>
      <c r="G336" s="61"/>
      <c r="H336" s="54"/>
    </row>
    <row r="337" spans="1:8" s="21" customFormat="1" ht="18.75" x14ac:dyDescent="0.25">
      <c r="A337" s="103"/>
      <c r="B337" s="100"/>
      <c r="C337" s="78"/>
      <c r="D337" s="292" t="s">
        <v>26</v>
      </c>
      <c r="E337" s="293"/>
      <c r="F337" s="293"/>
      <c r="G337" s="79">
        <f>SUM(G256:G336)</f>
        <v>104103.912352</v>
      </c>
      <c r="H337" s="54"/>
    </row>
    <row r="338" spans="1:8" s="21" customFormat="1" ht="18.75" x14ac:dyDescent="0.25">
      <c r="A338" s="48">
        <v>110000</v>
      </c>
      <c r="B338" s="49" t="s">
        <v>254</v>
      </c>
      <c r="C338" s="50"/>
      <c r="D338" s="80"/>
      <c r="E338" s="58"/>
      <c r="F338" s="58"/>
      <c r="G338" s="61"/>
      <c r="H338" s="54"/>
    </row>
    <row r="339" spans="1:8" s="21" customFormat="1" ht="42" customHeight="1" x14ac:dyDescent="0.25">
      <c r="A339" s="59" t="s">
        <v>255</v>
      </c>
      <c r="B339" s="73" t="s">
        <v>256</v>
      </c>
      <c r="C339" s="57"/>
      <c r="D339" s="74"/>
      <c r="E339" s="58"/>
      <c r="F339" s="58"/>
      <c r="G339" s="61"/>
      <c r="H339" s="54"/>
    </row>
    <row r="340" spans="1:8" s="21" customFormat="1" ht="242.25" customHeight="1" x14ac:dyDescent="0.25">
      <c r="A340" s="59"/>
      <c r="B340" s="60" t="s">
        <v>257</v>
      </c>
      <c r="C340" s="57"/>
      <c r="D340" s="74"/>
      <c r="E340" s="58"/>
      <c r="F340" s="58"/>
      <c r="G340" s="61"/>
      <c r="H340" s="54"/>
    </row>
    <row r="341" spans="1:8" s="21" customFormat="1" ht="18.75" x14ac:dyDescent="0.25">
      <c r="A341" s="59"/>
      <c r="B341" s="60"/>
      <c r="C341" s="57"/>
      <c r="D341" s="74"/>
      <c r="E341" s="58"/>
      <c r="F341" s="58"/>
      <c r="G341" s="61"/>
      <c r="H341" s="54"/>
    </row>
    <row r="342" spans="1:8" s="21" customFormat="1" ht="48.75" customHeight="1" x14ac:dyDescent="0.25">
      <c r="A342" s="59" t="s">
        <v>258</v>
      </c>
      <c r="B342" s="63" t="s">
        <v>259</v>
      </c>
      <c r="C342" s="57" t="s">
        <v>23</v>
      </c>
      <c r="D342" s="58">
        <v>30</v>
      </c>
      <c r="E342" s="58">
        <v>2441.44</v>
      </c>
      <c r="F342" s="58">
        <f>E342*(1+C$599)</f>
        <v>3043.010816</v>
      </c>
      <c r="G342" s="58">
        <f>D342*F342</f>
        <v>91290.324479999996</v>
      </c>
      <c r="H342" s="275" t="s">
        <v>680</v>
      </c>
    </row>
    <row r="343" spans="1:8" s="21" customFormat="1" ht="18.75" x14ac:dyDescent="0.25">
      <c r="A343" s="59"/>
      <c r="B343" s="60"/>
      <c r="C343" s="57"/>
      <c r="D343" s="74"/>
      <c r="E343" s="58"/>
      <c r="F343" s="58"/>
      <c r="G343" s="61"/>
      <c r="H343" s="275"/>
    </row>
    <row r="344" spans="1:8" s="21" customFormat="1" ht="18.75" x14ac:dyDescent="0.25">
      <c r="A344" s="59" t="s">
        <v>260</v>
      </c>
      <c r="B344" s="63" t="s">
        <v>41</v>
      </c>
      <c r="C344" s="57"/>
      <c r="D344" s="61"/>
      <c r="E344" s="58"/>
      <c r="F344" s="58"/>
      <c r="G344" s="61"/>
      <c r="H344" s="54"/>
    </row>
    <row r="345" spans="1:8" s="21" customFormat="1" ht="93.75" customHeight="1" x14ac:dyDescent="0.25">
      <c r="A345" s="59" t="s">
        <v>261</v>
      </c>
      <c r="B345" s="63" t="s">
        <v>262</v>
      </c>
      <c r="C345" s="57" t="s">
        <v>23</v>
      </c>
      <c r="D345" s="58">
        <v>6</v>
      </c>
      <c r="E345" s="58">
        <v>1357.36</v>
      </c>
      <c r="F345" s="58">
        <f>E345*(1+C$599)</f>
        <v>1691.8135039999997</v>
      </c>
      <c r="G345" s="58">
        <f>D345*F345</f>
        <v>10150.881023999998</v>
      </c>
      <c r="H345" s="275" t="s">
        <v>681</v>
      </c>
    </row>
    <row r="346" spans="1:8" s="21" customFormat="1" ht="323.25" customHeight="1" x14ac:dyDescent="0.25">
      <c r="A346" s="59"/>
      <c r="B346" s="60" t="s">
        <v>263</v>
      </c>
      <c r="C346" s="57"/>
      <c r="D346" s="74"/>
      <c r="E346" s="58"/>
      <c r="F346" s="58"/>
      <c r="G346" s="61"/>
      <c r="H346" s="275"/>
    </row>
    <row r="347" spans="1:8" s="21" customFormat="1" ht="18.75" x14ac:dyDescent="0.25">
      <c r="A347" s="59"/>
      <c r="B347" s="60"/>
      <c r="C347" s="57"/>
      <c r="D347" s="61"/>
      <c r="E347" s="58"/>
      <c r="F347" s="58"/>
      <c r="G347" s="61"/>
      <c r="H347" s="54"/>
    </row>
    <row r="348" spans="1:8" s="21" customFormat="1" ht="31.5" x14ac:dyDescent="0.25">
      <c r="A348" s="59" t="s">
        <v>264</v>
      </c>
      <c r="B348" s="99" t="s">
        <v>265</v>
      </c>
      <c r="C348" s="57" t="s">
        <v>23</v>
      </c>
      <c r="D348" s="58">
        <v>9</v>
      </c>
      <c r="E348" s="58">
        <v>884.19</v>
      </c>
      <c r="F348" s="58">
        <f>E348*(1+C$599)</f>
        <v>1102.0544159999999</v>
      </c>
      <c r="G348" s="58">
        <f>D348*F348</f>
        <v>9918.4897439999986</v>
      </c>
      <c r="H348" s="275" t="s">
        <v>682</v>
      </c>
    </row>
    <row r="349" spans="1:8" s="21" customFormat="1" ht="183.75" customHeight="1" x14ac:dyDescent="0.25">
      <c r="A349" s="59"/>
      <c r="B349" s="98" t="s">
        <v>266</v>
      </c>
      <c r="C349" s="57"/>
      <c r="D349" s="74"/>
      <c r="E349" s="58"/>
      <c r="F349" s="58"/>
      <c r="G349" s="61"/>
      <c r="H349" s="275"/>
    </row>
    <row r="350" spans="1:8" s="236" customFormat="1" ht="18.75" x14ac:dyDescent="0.25">
      <c r="A350" s="240"/>
      <c r="B350" s="98"/>
      <c r="C350" s="238"/>
      <c r="D350" s="242"/>
      <c r="E350" s="239"/>
      <c r="F350" s="239"/>
      <c r="G350" s="241"/>
      <c r="H350" s="237"/>
    </row>
    <row r="351" spans="1:8" s="236" customFormat="1" ht="52.5" customHeight="1" x14ac:dyDescent="0.25">
      <c r="A351" s="240"/>
      <c r="B351" s="247" t="s">
        <v>700</v>
      </c>
      <c r="C351" s="243" t="s">
        <v>23</v>
      </c>
      <c r="D351" s="250">
        <v>2</v>
      </c>
      <c r="E351" s="251">
        <v>3836.99</v>
      </c>
      <c r="F351" s="249">
        <v>4782.4243359999991</v>
      </c>
      <c r="G351" s="244">
        <v>9564.8486719999983</v>
      </c>
      <c r="H351" s="275" t="s">
        <v>702</v>
      </c>
    </row>
    <row r="352" spans="1:8" s="236" customFormat="1" ht="85.5" customHeight="1" x14ac:dyDescent="0.25">
      <c r="A352" s="240"/>
      <c r="B352" s="245" t="s">
        <v>701</v>
      </c>
      <c r="C352" s="243"/>
      <c r="D352" s="248"/>
      <c r="E352" s="244"/>
      <c r="F352" s="244"/>
      <c r="G352" s="246"/>
      <c r="H352" s="275"/>
    </row>
    <row r="353" spans="1:8" s="21" customFormat="1" ht="18.75" x14ac:dyDescent="0.25">
      <c r="A353" s="59"/>
      <c r="B353" s="222"/>
      <c r="C353" s="219"/>
      <c r="D353" s="225"/>
      <c r="E353" s="220"/>
      <c r="F353" s="220"/>
      <c r="G353" s="223"/>
      <c r="H353" s="54"/>
    </row>
    <row r="354" spans="1:8" s="21" customFormat="1" ht="18" customHeight="1" x14ac:dyDescent="0.25">
      <c r="A354" s="96"/>
      <c r="B354" s="92"/>
      <c r="C354" s="78"/>
      <c r="D354" s="292" t="s">
        <v>26</v>
      </c>
      <c r="E354" s="293"/>
      <c r="F354" s="293"/>
      <c r="G354" s="79">
        <f>SUM(G339:G353)</f>
        <v>120924.54392</v>
      </c>
      <c r="H354" s="54"/>
    </row>
    <row r="355" spans="1:8" s="21" customFormat="1" ht="18.75" x14ac:dyDescent="0.25">
      <c r="A355" s="48" t="s">
        <v>267</v>
      </c>
      <c r="B355" s="49" t="s">
        <v>268</v>
      </c>
      <c r="C355" s="101"/>
      <c r="D355" s="80"/>
      <c r="E355" s="52"/>
      <c r="F355" s="93"/>
      <c r="G355" s="61"/>
      <c r="H355" s="54"/>
    </row>
    <row r="356" spans="1:8" s="21" customFormat="1" ht="18.75" x14ac:dyDescent="0.25">
      <c r="A356" s="55" t="s">
        <v>269</v>
      </c>
      <c r="B356" s="102" t="s">
        <v>101</v>
      </c>
      <c r="C356" s="57"/>
      <c r="D356" s="74"/>
      <c r="E356" s="58"/>
      <c r="F356" s="58"/>
      <c r="G356" s="61"/>
      <c r="H356" s="54"/>
    </row>
    <row r="357" spans="1:8" s="21" customFormat="1" ht="21" x14ac:dyDescent="0.25">
      <c r="A357" s="59" t="s">
        <v>270</v>
      </c>
      <c r="B357" s="63" t="s">
        <v>271</v>
      </c>
      <c r="C357" s="57" t="s">
        <v>25</v>
      </c>
      <c r="D357" s="58">
        <v>22.86</v>
      </c>
      <c r="E357" s="58">
        <v>489.7</v>
      </c>
      <c r="F357" s="58">
        <f>E357*(1+C$599)</f>
        <v>610.36207999999999</v>
      </c>
      <c r="G357" s="58">
        <f>D357*F357</f>
        <v>13952.8771488</v>
      </c>
      <c r="H357" s="275" t="s">
        <v>683</v>
      </c>
    </row>
    <row r="358" spans="1:8" s="21" customFormat="1" ht="157.5" x14ac:dyDescent="0.25">
      <c r="A358" s="59"/>
      <c r="B358" s="60" t="s">
        <v>775</v>
      </c>
      <c r="C358" s="57"/>
      <c r="D358" s="74"/>
      <c r="E358" s="58"/>
      <c r="F358" s="58"/>
      <c r="G358" s="61"/>
      <c r="H358" s="275"/>
    </row>
    <row r="359" spans="1:8" s="21" customFormat="1" ht="18.75" x14ac:dyDescent="0.25">
      <c r="A359" s="59"/>
      <c r="B359" s="60"/>
      <c r="C359" s="57"/>
      <c r="D359" s="74"/>
      <c r="E359" s="58"/>
      <c r="F359" s="58"/>
      <c r="G359" s="61"/>
      <c r="H359" s="54"/>
    </row>
    <row r="360" spans="1:8" s="21" customFormat="1" ht="21" x14ac:dyDescent="0.25">
      <c r="A360" s="59" t="s">
        <v>272</v>
      </c>
      <c r="B360" s="63" t="s">
        <v>273</v>
      </c>
      <c r="C360" s="57" t="s">
        <v>25</v>
      </c>
      <c r="D360" s="58">
        <v>78</v>
      </c>
      <c r="E360" s="58">
        <v>447.03</v>
      </c>
      <c r="F360" s="58">
        <f>E360*(1+C$599)</f>
        <v>557.17819199999997</v>
      </c>
      <c r="G360" s="58">
        <f>D360*F360</f>
        <v>43459.898975999997</v>
      </c>
      <c r="H360" s="275" t="s">
        <v>684</v>
      </c>
    </row>
    <row r="361" spans="1:8" s="21" customFormat="1" ht="169.5" customHeight="1" x14ac:dyDescent="0.25">
      <c r="A361" s="59"/>
      <c r="B361" s="60" t="s">
        <v>776</v>
      </c>
      <c r="C361" s="57"/>
      <c r="D361" s="74"/>
      <c r="E361" s="58"/>
      <c r="F361" s="58"/>
      <c r="G361" s="61"/>
      <c r="H361" s="275"/>
    </row>
    <row r="362" spans="1:8" s="21" customFormat="1" ht="18.75" x14ac:dyDescent="0.25">
      <c r="A362" s="59"/>
      <c r="B362" s="60"/>
      <c r="C362" s="57"/>
      <c r="D362" s="74"/>
      <c r="E362" s="58"/>
      <c r="F362" s="58"/>
      <c r="G362" s="61"/>
      <c r="H362" s="54"/>
    </row>
    <row r="363" spans="1:8" s="21" customFormat="1" ht="31.5" x14ac:dyDescent="0.25">
      <c r="A363" s="59" t="s">
        <v>274</v>
      </c>
      <c r="B363" s="63" t="s">
        <v>275</v>
      </c>
      <c r="C363" s="57" t="s">
        <v>18</v>
      </c>
      <c r="D363" s="58">
        <v>15.36</v>
      </c>
      <c r="E363" s="58">
        <v>682.57</v>
      </c>
      <c r="F363" s="58">
        <f>E363*(1+C$599)</f>
        <v>850.75524800000005</v>
      </c>
      <c r="G363" s="58">
        <f>D363*F363</f>
        <v>13067.60060928</v>
      </c>
      <c r="H363" s="275" t="s">
        <v>686</v>
      </c>
    </row>
    <row r="364" spans="1:8" s="21" customFormat="1" ht="108" customHeight="1" x14ac:dyDescent="0.25">
      <c r="A364" s="59"/>
      <c r="B364" s="60" t="s">
        <v>276</v>
      </c>
      <c r="C364" s="57"/>
      <c r="D364" s="74"/>
      <c r="E364" s="58"/>
      <c r="F364" s="58"/>
      <c r="G364" s="61"/>
      <c r="H364" s="275"/>
    </row>
    <row r="365" spans="1:8" s="21" customFormat="1" ht="18.75" x14ac:dyDescent="0.25">
      <c r="A365" s="59"/>
      <c r="B365" s="60"/>
      <c r="C365" s="57"/>
      <c r="D365" s="74"/>
      <c r="E365" s="58"/>
      <c r="F365" s="58"/>
      <c r="G365" s="61"/>
      <c r="H365" s="54"/>
    </row>
    <row r="366" spans="1:8" s="21" customFormat="1" ht="39" customHeight="1" x14ac:dyDescent="0.25">
      <c r="A366" s="59" t="s">
        <v>277</v>
      </c>
      <c r="B366" s="63" t="s">
        <v>278</v>
      </c>
      <c r="C366" s="57" t="s">
        <v>18</v>
      </c>
      <c r="D366" s="58">
        <v>78</v>
      </c>
      <c r="E366" s="58">
        <v>535.95000000000005</v>
      </c>
      <c r="F366" s="58">
        <f>E366*(1+C$599)</f>
        <v>668.00808000000006</v>
      </c>
      <c r="G366" s="58">
        <f>D366*F366</f>
        <v>52104.630240000006</v>
      </c>
      <c r="H366" s="275" t="s">
        <v>685</v>
      </c>
    </row>
    <row r="367" spans="1:8" s="21" customFormat="1" ht="63" x14ac:dyDescent="0.25">
      <c r="A367" s="59"/>
      <c r="B367" s="60" t="s">
        <v>279</v>
      </c>
      <c r="C367" s="57"/>
      <c r="D367" s="74"/>
      <c r="E367" s="58"/>
      <c r="F367" s="58"/>
      <c r="G367" s="61"/>
      <c r="H367" s="275"/>
    </row>
    <row r="368" spans="1:8" s="21" customFormat="1" ht="18.75" x14ac:dyDescent="0.25">
      <c r="A368" s="59"/>
      <c r="B368" s="63"/>
      <c r="C368" s="57"/>
      <c r="D368" s="74"/>
      <c r="E368" s="58"/>
      <c r="F368" s="58"/>
      <c r="G368" s="61"/>
      <c r="H368" s="54"/>
    </row>
    <row r="369" spans="1:8" s="21" customFormat="1" ht="18.75" x14ac:dyDescent="0.25">
      <c r="A369" s="59"/>
      <c r="B369" s="60"/>
      <c r="C369" s="57"/>
      <c r="D369" s="74"/>
      <c r="E369" s="58"/>
      <c r="F369" s="58"/>
      <c r="G369" s="61"/>
      <c r="H369" s="54"/>
    </row>
    <row r="370" spans="1:8" s="21" customFormat="1" ht="18" customHeight="1" x14ac:dyDescent="0.25">
      <c r="A370" s="96"/>
      <c r="B370" s="100"/>
      <c r="C370" s="78"/>
      <c r="D370" s="292" t="s">
        <v>26</v>
      </c>
      <c r="E370" s="293"/>
      <c r="F370" s="293"/>
      <c r="G370" s="79">
        <f>SUM(G357:G369)</f>
        <v>122585.00697408</v>
      </c>
      <c r="H370" s="54"/>
    </row>
    <row r="371" spans="1:8" s="21" customFormat="1" ht="18.75" x14ac:dyDescent="0.25">
      <c r="A371" s="48">
        <v>130000</v>
      </c>
      <c r="B371" s="49" t="s">
        <v>280</v>
      </c>
      <c r="C371" s="50"/>
      <c r="D371" s="80"/>
      <c r="E371" s="52"/>
      <c r="F371" s="93"/>
      <c r="G371" s="61"/>
      <c r="H371" s="54"/>
    </row>
    <row r="372" spans="1:8" s="21" customFormat="1" ht="18.75" x14ac:dyDescent="0.25">
      <c r="A372" s="59" t="s">
        <v>281</v>
      </c>
      <c r="B372" s="73" t="s">
        <v>282</v>
      </c>
      <c r="C372" s="57"/>
      <c r="D372" s="74"/>
      <c r="E372" s="58"/>
      <c r="F372" s="58"/>
      <c r="G372" s="61"/>
      <c r="H372" s="54"/>
    </row>
    <row r="373" spans="1:8" s="21" customFormat="1" ht="27" customHeight="1" x14ac:dyDescent="0.25">
      <c r="A373" s="59" t="s">
        <v>283</v>
      </c>
      <c r="B373" s="63" t="s">
        <v>284</v>
      </c>
      <c r="C373" s="57" t="s">
        <v>23</v>
      </c>
      <c r="D373" s="58">
        <v>12</v>
      </c>
      <c r="E373" s="58">
        <v>236.08</v>
      </c>
      <c r="F373" s="58">
        <f>E373*(1+C$599)</f>
        <v>294.250112</v>
      </c>
      <c r="G373" s="58">
        <f>D373*F373</f>
        <v>3531.0013440000002</v>
      </c>
      <c r="H373" s="277" t="s">
        <v>687</v>
      </c>
    </row>
    <row r="374" spans="1:8" s="21" customFormat="1" ht="111.75" customHeight="1" x14ac:dyDescent="0.25">
      <c r="A374" s="59"/>
      <c r="B374" s="60" t="s">
        <v>285</v>
      </c>
      <c r="C374" s="57"/>
      <c r="D374" s="74"/>
      <c r="E374" s="58"/>
      <c r="F374" s="58"/>
      <c r="G374" s="61"/>
      <c r="H374" s="277"/>
    </row>
    <row r="375" spans="1:8" s="21" customFormat="1" ht="18.75" x14ac:dyDescent="0.25">
      <c r="A375" s="59"/>
      <c r="B375" s="63"/>
      <c r="C375" s="57"/>
      <c r="D375" s="74"/>
      <c r="E375" s="58"/>
      <c r="F375" s="58"/>
      <c r="G375" s="61"/>
      <c r="H375" s="54"/>
    </row>
    <row r="376" spans="1:8" s="21" customFormat="1" ht="43.5" customHeight="1" x14ac:dyDescent="0.25">
      <c r="A376" s="59" t="s">
        <v>286</v>
      </c>
      <c r="B376" s="63" t="s">
        <v>287</v>
      </c>
      <c r="C376" s="57" t="s">
        <v>20</v>
      </c>
      <c r="D376" s="58">
        <v>17.95</v>
      </c>
      <c r="E376" s="58">
        <v>124.46</v>
      </c>
      <c r="F376" s="58">
        <f>E376*(1+C$599)</f>
        <v>155.12694399999998</v>
      </c>
      <c r="G376" s="58">
        <f>D376*F376</f>
        <v>2784.5286447999997</v>
      </c>
      <c r="H376" s="275" t="s">
        <v>688</v>
      </c>
    </row>
    <row r="377" spans="1:8" s="21" customFormat="1" ht="204.75" x14ac:dyDescent="0.25">
      <c r="A377" s="59"/>
      <c r="B377" s="60" t="s">
        <v>288</v>
      </c>
      <c r="C377" s="57"/>
      <c r="D377" s="74"/>
      <c r="E377" s="58"/>
      <c r="F377" s="58"/>
      <c r="G377" s="61"/>
      <c r="H377" s="275"/>
    </row>
    <row r="378" spans="1:8" s="21" customFormat="1" ht="18.75" x14ac:dyDescent="0.25">
      <c r="A378" s="59"/>
      <c r="B378" s="60"/>
      <c r="C378" s="57"/>
      <c r="D378" s="74"/>
      <c r="E378" s="58"/>
      <c r="F378" s="58"/>
      <c r="G378" s="61"/>
      <c r="H378" s="54"/>
    </row>
    <row r="379" spans="1:8" s="21" customFormat="1" ht="18.75" x14ac:dyDescent="0.25">
      <c r="A379" s="59" t="s">
        <v>289</v>
      </c>
      <c r="B379" s="63" t="s">
        <v>290</v>
      </c>
      <c r="C379" s="57" t="s">
        <v>20</v>
      </c>
      <c r="D379" s="58">
        <v>80.66</v>
      </c>
      <c r="E379" s="58">
        <v>148.11000000000001</v>
      </c>
      <c r="F379" s="58">
        <f>E379*(1+C$599)</f>
        <v>184.60430400000001</v>
      </c>
      <c r="G379" s="58">
        <f>D379*F379</f>
        <v>14890.183160640001</v>
      </c>
      <c r="H379" s="275" t="s">
        <v>689</v>
      </c>
    </row>
    <row r="380" spans="1:8" s="21" customFormat="1" ht="204.75" x14ac:dyDescent="0.25">
      <c r="A380" s="59"/>
      <c r="B380" s="60" t="s">
        <v>291</v>
      </c>
      <c r="C380" s="57"/>
      <c r="D380" s="74"/>
      <c r="E380" s="58"/>
      <c r="F380" s="58"/>
      <c r="G380" s="61"/>
      <c r="H380" s="275"/>
    </row>
    <row r="381" spans="1:8" s="21" customFormat="1" ht="18.75" x14ac:dyDescent="0.25">
      <c r="A381" s="59"/>
      <c r="B381" s="60"/>
      <c r="C381" s="57"/>
      <c r="D381" s="74"/>
      <c r="E381" s="58"/>
      <c r="F381" s="58"/>
      <c r="G381" s="61"/>
      <c r="H381" s="54"/>
    </row>
    <row r="382" spans="1:8" s="21" customFormat="1" ht="18" customHeight="1" x14ac:dyDescent="0.25">
      <c r="A382" s="96"/>
      <c r="B382" s="100"/>
      <c r="C382" s="78"/>
      <c r="D382" s="292" t="s">
        <v>26</v>
      </c>
      <c r="E382" s="293"/>
      <c r="F382" s="293"/>
      <c r="G382" s="79">
        <f>SUM(G372:G381)</f>
        <v>21205.713149440002</v>
      </c>
      <c r="H382" s="54"/>
    </row>
    <row r="383" spans="1:8" s="21" customFormat="1" ht="18.75" x14ac:dyDescent="0.25">
      <c r="A383" s="48">
        <v>140000</v>
      </c>
      <c r="B383" s="49" t="s">
        <v>292</v>
      </c>
      <c r="C383" s="50"/>
      <c r="D383" s="80"/>
      <c r="E383" s="52"/>
      <c r="F383" s="93"/>
      <c r="G383" s="61"/>
      <c r="H383" s="54"/>
    </row>
    <row r="384" spans="1:8" s="21" customFormat="1" ht="18.75" x14ac:dyDescent="0.25">
      <c r="A384" s="55">
        <v>140100</v>
      </c>
      <c r="B384" s="102" t="s">
        <v>71</v>
      </c>
      <c r="C384" s="82"/>
      <c r="D384" s="74"/>
      <c r="E384" s="58"/>
      <c r="F384" s="58"/>
      <c r="G384" s="61"/>
      <c r="H384" s="54"/>
    </row>
    <row r="385" spans="1:8" s="21" customFormat="1" ht="18.75" x14ac:dyDescent="0.25">
      <c r="A385" s="59" t="s">
        <v>293</v>
      </c>
      <c r="B385" s="63" t="s">
        <v>294</v>
      </c>
      <c r="C385" s="57" t="s">
        <v>18</v>
      </c>
      <c r="D385" s="58">
        <v>2879.42</v>
      </c>
      <c r="E385" s="58">
        <v>34.19</v>
      </c>
      <c r="F385" s="58">
        <f>E385*(1+C$599)</f>
        <v>42.614415999999999</v>
      </c>
      <c r="G385" s="58">
        <f>D385*F385</f>
        <v>122704.80171872</v>
      </c>
      <c r="H385" s="275" t="s">
        <v>692</v>
      </c>
    </row>
    <row r="386" spans="1:8" s="21" customFormat="1" ht="81" customHeight="1" x14ac:dyDescent="0.25">
      <c r="A386" s="59"/>
      <c r="B386" s="60" t="s">
        <v>295</v>
      </c>
      <c r="C386" s="57"/>
      <c r="D386" s="74"/>
      <c r="E386" s="58"/>
      <c r="F386" s="58"/>
      <c r="G386" s="61"/>
      <c r="H386" s="275"/>
    </row>
    <row r="387" spans="1:8" s="21" customFormat="1" ht="18.75" x14ac:dyDescent="0.25">
      <c r="A387" s="59"/>
      <c r="B387" s="60"/>
      <c r="C387" s="57"/>
      <c r="D387" s="74"/>
      <c r="E387" s="58"/>
      <c r="F387" s="58"/>
      <c r="G387" s="61"/>
      <c r="H387" s="54"/>
    </row>
    <row r="388" spans="1:8" s="21" customFormat="1" ht="33.75" customHeight="1" x14ac:dyDescent="0.25">
      <c r="A388" s="59" t="s">
        <v>296</v>
      </c>
      <c r="B388" s="63" t="s">
        <v>297</v>
      </c>
      <c r="C388" s="57" t="s">
        <v>18</v>
      </c>
      <c r="D388" s="58">
        <v>698.78</v>
      </c>
      <c r="E388" s="58">
        <v>30.98</v>
      </c>
      <c r="F388" s="58">
        <f>E388*(1+C$599)</f>
        <v>38.613472000000002</v>
      </c>
      <c r="G388" s="58">
        <f>D388*F388</f>
        <v>26982.321964160001</v>
      </c>
      <c r="H388" s="276" t="s">
        <v>691</v>
      </c>
    </row>
    <row r="389" spans="1:8" s="21" customFormat="1" ht="347.25" customHeight="1" x14ac:dyDescent="0.25">
      <c r="A389" s="59"/>
      <c r="B389" s="60" t="s">
        <v>298</v>
      </c>
      <c r="C389" s="57"/>
      <c r="D389" s="74"/>
      <c r="E389" s="58"/>
      <c r="F389" s="58"/>
      <c r="G389" s="61"/>
      <c r="H389" s="276"/>
    </row>
    <row r="390" spans="1:8" s="21" customFormat="1" ht="18.75" x14ac:dyDescent="0.25">
      <c r="A390" s="59"/>
      <c r="B390" s="60"/>
      <c r="C390" s="57"/>
      <c r="D390" s="74"/>
      <c r="E390" s="58"/>
      <c r="F390" s="58"/>
      <c r="G390" s="61"/>
      <c r="H390" s="54"/>
    </row>
    <row r="391" spans="1:8" s="21" customFormat="1" ht="32.25" customHeight="1" x14ac:dyDescent="0.25">
      <c r="A391" s="59" t="s">
        <v>299</v>
      </c>
      <c r="B391" s="63" t="s">
        <v>300</v>
      </c>
      <c r="C391" s="57" t="s">
        <v>18</v>
      </c>
      <c r="D391" s="58">
        <v>3578.2</v>
      </c>
      <c r="E391" s="58">
        <v>9.0500000000000007</v>
      </c>
      <c r="F391" s="58">
        <f>E391*(1+C$599)</f>
        <v>11.279920000000001</v>
      </c>
      <c r="G391" s="58">
        <f>D391*F391</f>
        <v>40361.809743999998</v>
      </c>
      <c r="H391" s="277" t="s">
        <v>690</v>
      </c>
    </row>
    <row r="392" spans="1:8" s="21" customFormat="1" ht="192" customHeight="1" x14ac:dyDescent="0.25">
      <c r="A392" s="59"/>
      <c r="B392" s="60" t="s">
        <v>301</v>
      </c>
      <c r="C392" s="57"/>
      <c r="D392" s="74"/>
      <c r="E392" s="58"/>
      <c r="F392" s="58"/>
      <c r="G392" s="61"/>
      <c r="H392" s="277"/>
    </row>
    <row r="393" spans="1:8" s="21" customFormat="1" ht="18.75" x14ac:dyDescent="0.25">
      <c r="A393" s="59"/>
      <c r="B393" s="63"/>
      <c r="C393" s="57"/>
      <c r="D393" s="74"/>
      <c r="E393" s="58"/>
      <c r="F393" s="58"/>
      <c r="G393" s="61"/>
      <c r="H393" s="54"/>
    </row>
    <row r="394" spans="1:8" s="21" customFormat="1" ht="63" customHeight="1" x14ac:dyDescent="0.25">
      <c r="A394" s="67" t="s">
        <v>302</v>
      </c>
      <c r="B394" s="112" t="s">
        <v>303</v>
      </c>
      <c r="C394" s="69" t="s">
        <v>18</v>
      </c>
      <c r="D394" s="58">
        <v>698.78</v>
      </c>
      <c r="E394" s="58">
        <v>72.81</v>
      </c>
      <c r="F394" s="58">
        <f>E394*(1+C$599)</f>
        <v>90.750383999999997</v>
      </c>
      <c r="G394" s="58">
        <f>D394*F394</f>
        <v>63414.553331519994</v>
      </c>
      <c r="H394" s="276" t="s">
        <v>693</v>
      </c>
    </row>
    <row r="395" spans="1:8" s="21" customFormat="1" ht="336.75" customHeight="1" x14ac:dyDescent="0.25">
      <c r="A395" s="67"/>
      <c r="B395" s="113" t="s">
        <v>304</v>
      </c>
      <c r="C395" s="69"/>
      <c r="D395" s="114"/>
      <c r="E395" s="71"/>
      <c r="F395" s="71"/>
      <c r="G395" s="72"/>
      <c r="H395" s="276"/>
    </row>
    <row r="396" spans="1:8" s="21" customFormat="1" ht="18.75" x14ac:dyDescent="0.25">
      <c r="A396" s="59"/>
      <c r="B396" s="111"/>
      <c r="C396" s="57"/>
      <c r="D396" s="74"/>
      <c r="E396" s="58"/>
      <c r="F396" s="58"/>
      <c r="G396" s="61"/>
      <c r="H396" s="54"/>
    </row>
    <row r="397" spans="1:8" s="21" customFormat="1" ht="18" customHeight="1" x14ac:dyDescent="0.25">
      <c r="A397" s="103"/>
      <c r="B397" s="92"/>
      <c r="C397" s="78"/>
      <c r="D397" s="292" t="s">
        <v>26</v>
      </c>
      <c r="E397" s="293"/>
      <c r="F397" s="293"/>
      <c r="G397" s="79">
        <f>SUM(G385:G396)</f>
        <v>253463.48675840002</v>
      </c>
      <c r="H397" s="54"/>
    </row>
    <row r="398" spans="1:8" s="21" customFormat="1" ht="18.75" x14ac:dyDescent="0.25">
      <c r="A398" s="48">
        <v>150000</v>
      </c>
      <c r="B398" s="49" t="s">
        <v>305</v>
      </c>
      <c r="C398" s="50"/>
      <c r="D398" s="80"/>
      <c r="E398" s="58"/>
      <c r="F398" s="58"/>
      <c r="G398" s="61"/>
      <c r="H398" s="54"/>
    </row>
    <row r="399" spans="1:8" s="21" customFormat="1" ht="18.75" x14ac:dyDescent="0.25">
      <c r="A399" s="55">
        <v>150100</v>
      </c>
      <c r="B399" s="102" t="s">
        <v>306</v>
      </c>
      <c r="C399" s="82"/>
      <c r="D399" s="74"/>
      <c r="E399" s="58"/>
      <c r="F399" s="58"/>
      <c r="G399" s="61"/>
      <c r="H399" s="54"/>
    </row>
    <row r="400" spans="1:8" s="21" customFormat="1" ht="62.25" customHeight="1" x14ac:dyDescent="0.25">
      <c r="A400" s="59" t="s">
        <v>307</v>
      </c>
      <c r="B400" s="68" t="s">
        <v>308</v>
      </c>
      <c r="C400" s="57" t="s">
        <v>25</v>
      </c>
      <c r="D400" s="58">
        <v>1419.4</v>
      </c>
      <c r="E400" s="58">
        <v>89.96</v>
      </c>
      <c r="F400" s="58">
        <f>E400*(1+C$599)</f>
        <v>112.12614399999998</v>
      </c>
      <c r="G400" s="58">
        <f>D400*F400</f>
        <v>159151.84879359999</v>
      </c>
      <c r="H400" s="277" t="s">
        <v>694</v>
      </c>
    </row>
    <row r="401" spans="1:8" s="21" customFormat="1" ht="390.75" customHeight="1" x14ac:dyDescent="0.25">
      <c r="A401" s="59"/>
      <c r="B401" s="60" t="s">
        <v>309</v>
      </c>
      <c r="C401" s="57"/>
      <c r="D401" s="74"/>
      <c r="E401" s="58"/>
      <c r="F401" s="58"/>
      <c r="G401" s="61"/>
      <c r="H401" s="277"/>
    </row>
    <row r="402" spans="1:8" s="21" customFormat="1" ht="18.75" x14ac:dyDescent="0.25">
      <c r="A402" s="59"/>
      <c r="B402" s="60"/>
      <c r="C402" s="57"/>
      <c r="D402" s="74"/>
      <c r="E402" s="58"/>
      <c r="F402" s="58"/>
      <c r="G402" s="61"/>
      <c r="H402" s="54"/>
    </row>
    <row r="403" spans="1:8" s="21" customFormat="1" ht="18.75" x14ac:dyDescent="0.25">
      <c r="A403" s="59" t="s">
        <v>310</v>
      </c>
      <c r="B403" s="73" t="s">
        <v>311</v>
      </c>
      <c r="C403" s="82"/>
      <c r="D403" s="74"/>
      <c r="E403" s="58"/>
      <c r="F403" s="58"/>
      <c r="G403" s="61"/>
      <c r="H403" s="54"/>
    </row>
    <row r="404" spans="1:8" s="21" customFormat="1" ht="18.75" x14ac:dyDescent="0.25">
      <c r="A404" s="59" t="s">
        <v>312</v>
      </c>
      <c r="B404" s="63" t="s">
        <v>313</v>
      </c>
      <c r="C404" s="57" t="s">
        <v>20</v>
      </c>
      <c r="D404" s="58">
        <v>778.59</v>
      </c>
      <c r="E404" s="58">
        <v>12.27</v>
      </c>
      <c r="F404" s="58">
        <f>E404*(1+C$599)</f>
        <v>15.293327999999999</v>
      </c>
      <c r="G404" s="58">
        <f>D404*F404</f>
        <v>11907.23224752</v>
      </c>
      <c r="H404" s="304" t="s">
        <v>703</v>
      </c>
    </row>
    <row r="405" spans="1:8" s="21" customFormat="1" ht="373.5" customHeight="1" x14ac:dyDescent="0.25">
      <c r="A405" s="59"/>
      <c r="B405" s="60" t="s">
        <v>314</v>
      </c>
      <c r="C405" s="57"/>
      <c r="D405" s="74"/>
      <c r="E405" s="58"/>
      <c r="F405" s="58"/>
      <c r="G405" s="61"/>
      <c r="H405" s="304"/>
    </row>
    <row r="406" spans="1:8" s="21" customFormat="1" ht="18.75" x14ac:dyDescent="0.25">
      <c r="A406" s="59"/>
      <c r="B406" s="60"/>
      <c r="C406" s="57"/>
      <c r="D406" s="74"/>
      <c r="E406" s="58"/>
      <c r="F406" s="58"/>
      <c r="G406" s="61"/>
      <c r="H406" s="54"/>
    </row>
    <row r="407" spans="1:8" s="21" customFormat="1" ht="18.75" x14ac:dyDescent="0.25">
      <c r="A407" s="59" t="s">
        <v>315</v>
      </c>
      <c r="B407" s="73" t="s">
        <v>316</v>
      </c>
      <c r="C407" s="57"/>
      <c r="D407" s="74"/>
      <c r="E407" s="58"/>
      <c r="F407" s="58"/>
      <c r="G407" s="61"/>
      <c r="H407" s="194"/>
    </row>
    <row r="408" spans="1:8" s="21" customFormat="1" ht="33" customHeight="1" x14ac:dyDescent="0.25">
      <c r="A408" s="59" t="s">
        <v>317</v>
      </c>
      <c r="B408" s="63" t="s">
        <v>52</v>
      </c>
      <c r="C408" s="57" t="s">
        <v>25</v>
      </c>
      <c r="D408" s="58">
        <v>907.63</v>
      </c>
      <c r="E408" s="58">
        <v>58.52</v>
      </c>
      <c r="F408" s="58">
        <f>E408*(1+C$599)</f>
        <v>72.939328000000003</v>
      </c>
      <c r="G408" s="58">
        <f>D408*F408</f>
        <v>66201.922272640004</v>
      </c>
      <c r="H408" s="275" t="s">
        <v>699</v>
      </c>
    </row>
    <row r="409" spans="1:8" s="21" customFormat="1" ht="227.25" customHeight="1" x14ac:dyDescent="0.25">
      <c r="A409" s="59"/>
      <c r="B409" s="60" t="s">
        <v>318</v>
      </c>
      <c r="C409" s="57"/>
      <c r="D409" s="74"/>
      <c r="E409" s="58"/>
      <c r="F409" s="58"/>
      <c r="G409" s="61"/>
      <c r="H409" s="275"/>
    </row>
    <row r="410" spans="1:8" s="21" customFormat="1" ht="18.75" x14ac:dyDescent="0.25">
      <c r="A410" s="59"/>
      <c r="B410" s="60"/>
      <c r="C410" s="57"/>
      <c r="D410" s="74"/>
      <c r="E410" s="58"/>
      <c r="F410" s="58"/>
      <c r="G410" s="61"/>
      <c r="H410" s="54"/>
    </row>
    <row r="411" spans="1:8" s="21" customFormat="1" ht="49.5" customHeight="1" x14ac:dyDescent="0.25">
      <c r="A411" s="59" t="s">
        <v>319</v>
      </c>
      <c r="B411" s="63" t="s">
        <v>320</v>
      </c>
      <c r="C411" s="57" t="s">
        <v>18</v>
      </c>
      <c r="D411" s="58">
        <v>1419.4</v>
      </c>
      <c r="E411" s="58">
        <v>42.75</v>
      </c>
      <c r="F411" s="58">
        <f>E411*(1+C$599)</f>
        <v>53.2836</v>
      </c>
      <c r="G411" s="58">
        <f>D411*F411</f>
        <v>75630.741840000002</v>
      </c>
      <c r="H411" s="277" t="s">
        <v>695</v>
      </c>
    </row>
    <row r="412" spans="1:8" s="21" customFormat="1" ht="330.75" customHeight="1" x14ac:dyDescent="0.25">
      <c r="A412" s="59"/>
      <c r="B412" s="60" t="s">
        <v>90</v>
      </c>
      <c r="C412" s="57"/>
      <c r="D412" s="74"/>
      <c r="E412" s="58"/>
      <c r="F412" s="58"/>
      <c r="G412" s="61"/>
      <c r="H412" s="277"/>
    </row>
    <row r="413" spans="1:8" s="21" customFormat="1" ht="18.75" x14ac:dyDescent="0.25">
      <c r="A413" s="115"/>
      <c r="B413" s="60"/>
      <c r="C413" s="57"/>
      <c r="D413" s="116"/>
      <c r="E413" s="58"/>
      <c r="F413" s="58"/>
      <c r="G413" s="61"/>
      <c r="H413" s="54"/>
    </row>
    <row r="414" spans="1:8" s="21" customFormat="1" ht="18.75" x14ac:dyDescent="0.25">
      <c r="A414" s="59" t="s">
        <v>321</v>
      </c>
      <c r="B414" s="73" t="s">
        <v>322</v>
      </c>
      <c r="C414" s="57"/>
      <c r="D414" s="74"/>
      <c r="E414" s="58"/>
      <c r="F414" s="58"/>
      <c r="G414" s="61"/>
      <c r="H414" s="54"/>
    </row>
    <row r="415" spans="1:8" s="21" customFormat="1" ht="56.25" customHeight="1" x14ac:dyDescent="0.25">
      <c r="A415" s="59" t="s">
        <v>323</v>
      </c>
      <c r="B415" s="63" t="s">
        <v>324</v>
      </c>
      <c r="C415" s="57" t="s">
        <v>25</v>
      </c>
      <c r="D415" s="58">
        <v>141.80000000000001</v>
      </c>
      <c r="E415" s="58">
        <v>88</v>
      </c>
      <c r="F415" s="58">
        <f>E415*(1+C$599)</f>
        <v>109.6832</v>
      </c>
      <c r="G415" s="58">
        <f>D415*F415</f>
        <v>15553.077760000002</v>
      </c>
      <c r="H415" s="275" t="s">
        <v>696</v>
      </c>
    </row>
    <row r="416" spans="1:8" s="21" customFormat="1" ht="267.75" x14ac:dyDescent="0.25">
      <c r="A416" s="59"/>
      <c r="B416" s="60" t="s">
        <v>325</v>
      </c>
      <c r="C416" s="57"/>
      <c r="D416" s="74"/>
      <c r="E416" s="58"/>
      <c r="F416" s="58"/>
      <c r="G416" s="61"/>
      <c r="H416" s="275"/>
    </row>
    <row r="417" spans="1:8" s="21" customFormat="1" ht="18.75" x14ac:dyDescent="0.25">
      <c r="A417" s="59"/>
      <c r="B417" s="60"/>
      <c r="C417" s="57"/>
      <c r="D417" s="74"/>
      <c r="E417" s="58"/>
      <c r="F417" s="58"/>
      <c r="G417" s="61"/>
      <c r="H417" s="54"/>
    </row>
    <row r="418" spans="1:8" s="21" customFormat="1" ht="21" x14ac:dyDescent="0.25">
      <c r="A418" s="59" t="s">
        <v>326</v>
      </c>
      <c r="B418" s="63" t="s">
        <v>327</v>
      </c>
      <c r="C418" s="57" t="s">
        <v>25</v>
      </c>
      <c r="D418" s="58">
        <v>30.39</v>
      </c>
      <c r="E418" s="58">
        <v>30.66</v>
      </c>
      <c r="F418" s="58">
        <f>E418*(1+C$599)</f>
        <v>38.214624000000001</v>
      </c>
      <c r="G418" s="58">
        <f>D418*F418</f>
        <v>1161.3424233600001</v>
      </c>
      <c r="H418" s="275" t="s">
        <v>697</v>
      </c>
    </row>
    <row r="419" spans="1:8" s="21" customFormat="1" ht="94.5" customHeight="1" x14ac:dyDescent="0.25">
      <c r="A419" s="59"/>
      <c r="B419" s="60" t="s">
        <v>328</v>
      </c>
      <c r="C419" s="57"/>
      <c r="D419" s="74"/>
      <c r="E419" s="58"/>
      <c r="F419" s="58"/>
      <c r="G419" s="61"/>
      <c r="H419" s="275"/>
    </row>
    <row r="420" spans="1:8" s="21" customFormat="1" ht="18.75" x14ac:dyDescent="0.25">
      <c r="A420" s="59"/>
      <c r="B420" s="60"/>
      <c r="C420" s="57"/>
      <c r="D420" s="74"/>
      <c r="E420" s="58"/>
      <c r="F420" s="58"/>
      <c r="G420" s="61"/>
      <c r="H420" s="54"/>
    </row>
    <row r="421" spans="1:8" s="21" customFormat="1" ht="31.5" x14ac:dyDescent="0.25">
      <c r="A421" s="59" t="s">
        <v>329</v>
      </c>
      <c r="B421" s="63" t="s">
        <v>330</v>
      </c>
      <c r="C421" s="57" t="s">
        <v>25</v>
      </c>
      <c r="D421" s="58">
        <v>306.79000000000002</v>
      </c>
      <c r="E421" s="58">
        <v>70.08</v>
      </c>
      <c r="F421" s="58">
        <f>E421*(1+C$599)</f>
        <v>87.347712000000001</v>
      </c>
      <c r="G421" s="58">
        <f>D421*F421</f>
        <v>26797.404564480003</v>
      </c>
      <c r="H421" s="275" t="s">
        <v>698</v>
      </c>
    </row>
    <row r="422" spans="1:8" s="21" customFormat="1" ht="78.75" x14ac:dyDescent="0.25">
      <c r="A422" s="59"/>
      <c r="B422" s="60" t="s">
        <v>331</v>
      </c>
      <c r="C422" s="57"/>
      <c r="D422" s="74"/>
      <c r="E422" s="58"/>
      <c r="F422" s="58"/>
      <c r="G422" s="61"/>
      <c r="H422" s="275"/>
    </row>
    <row r="423" spans="1:8" s="21" customFormat="1" ht="18.75" x14ac:dyDescent="0.25">
      <c r="A423" s="59"/>
      <c r="B423" s="60"/>
      <c r="C423" s="75"/>
      <c r="D423" s="74"/>
      <c r="E423" s="117"/>
      <c r="F423" s="87"/>
      <c r="G423" s="61"/>
      <c r="H423" s="54"/>
    </row>
    <row r="424" spans="1:8" s="21" customFormat="1" ht="20.25" customHeight="1" x14ac:dyDescent="0.25">
      <c r="A424" s="59"/>
      <c r="B424" s="99"/>
      <c r="C424" s="75"/>
      <c r="D424" s="74"/>
      <c r="E424" s="117"/>
      <c r="F424" s="87"/>
      <c r="G424" s="61"/>
      <c r="H424" s="54"/>
    </row>
    <row r="425" spans="1:8" s="21" customFormat="1" ht="18" customHeight="1" x14ac:dyDescent="0.25">
      <c r="A425" s="103"/>
      <c r="B425" s="92"/>
      <c r="C425" s="78"/>
      <c r="D425" s="292" t="s">
        <v>26</v>
      </c>
      <c r="E425" s="293"/>
      <c r="F425" s="293"/>
      <c r="G425" s="79">
        <f>SUM(G398:G424)</f>
        <v>356403.56990159996</v>
      </c>
      <c r="H425" s="54"/>
    </row>
    <row r="426" spans="1:8" s="21" customFormat="1" ht="18.75" x14ac:dyDescent="0.25">
      <c r="A426" s="48">
        <v>160000</v>
      </c>
      <c r="B426" s="49" t="s">
        <v>332</v>
      </c>
      <c r="C426" s="101"/>
      <c r="D426" s="80"/>
      <c r="E426" s="58"/>
      <c r="F426" s="58"/>
      <c r="G426" s="61"/>
      <c r="H426" s="54"/>
    </row>
    <row r="427" spans="1:8" s="21" customFormat="1" ht="18.75" x14ac:dyDescent="0.25">
      <c r="A427" s="55">
        <v>160100</v>
      </c>
      <c r="B427" s="102" t="s">
        <v>333</v>
      </c>
      <c r="C427" s="82"/>
      <c r="D427" s="74"/>
      <c r="E427" s="58"/>
      <c r="F427" s="58"/>
      <c r="G427" s="61"/>
      <c r="H427" s="54"/>
    </row>
    <row r="428" spans="1:8" s="21" customFormat="1" ht="18.75" x14ac:dyDescent="0.25">
      <c r="A428" s="59" t="s">
        <v>334</v>
      </c>
      <c r="B428" s="99" t="s">
        <v>335</v>
      </c>
      <c r="C428" s="57" t="s">
        <v>23</v>
      </c>
      <c r="D428" s="58">
        <v>11</v>
      </c>
      <c r="E428" s="58">
        <v>127.8</v>
      </c>
      <c r="F428" s="58">
        <f>E428*(1+C$599)</f>
        <v>159.28992</v>
      </c>
      <c r="G428" s="58">
        <f>D428*F428</f>
        <v>1752.18912</v>
      </c>
      <c r="H428" s="275" t="s">
        <v>704</v>
      </c>
    </row>
    <row r="429" spans="1:8" s="21" customFormat="1" ht="78" customHeight="1" x14ac:dyDescent="0.25">
      <c r="A429" s="59"/>
      <c r="B429" s="98" t="s">
        <v>336</v>
      </c>
      <c r="C429" s="57"/>
      <c r="D429" s="74"/>
      <c r="E429" s="58"/>
      <c r="F429" s="58"/>
      <c r="G429" s="61"/>
      <c r="H429" s="275"/>
    </row>
    <row r="430" spans="1:8" s="21" customFormat="1" ht="18.75" x14ac:dyDescent="0.25">
      <c r="A430" s="59"/>
      <c r="B430" s="65"/>
      <c r="C430" s="57"/>
      <c r="D430" s="76"/>
      <c r="E430" s="58"/>
      <c r="F430" s="58"/>
      <c r="G430" s="61"/>
      <c r="H430" s="54"/>
    </row>
    <row r="431" spans="1:8" s="21" customFormat="1" ht="67.5" customHeight="1" x14ac:dyDescent="0.25">
      <c r="A431" s="59"/>
      <c r="B431" s="95" t="s">
        <v>559</v>
      </c>
      <c r="C431" s="57" t="s">
        <v>18</v>
      </c>
      <c r="D431" s="58">
        <v>26.65</v>
      </c>
      <c r="E431" s="58">
        <v>311.85000000000002</v>
      </c>
      <c r="F431" s="58">
        <f>E431*(1+C$599)</f>
        <v>388.68984</v>
      </c>
      <c r="G431" s="58">
        <f>D431*F431</f>
        <v>10358.584235999999</v>
      </c>
      <c r="H431" s="275" t="s">
        <v>705</v>
      </c>
    </row>
    <row r="432" spans="1:8" s="21" customFormat="1" ht="63" x14ac:dyDescent="0.25">
      <c r="A432" s="59"/>
      <c r="B432" s="65" t="s">
        <v>560</v>
      </c>
      <c r="C432" s="57"/>
      <c r="D432" s="76"/>
      <c r="E432" s="58"/>
      <c r="F432" s="58"/>
      <c r="G432" s="61"/>
      <c r="H432" s="275"/>
    </row>
    <row r="433" spans="1:8" s="21" customFormat="1" ht="18" customHeight="1" x14ac:dyDescent="0.25">
      <c r="A433" s="103"/>
      <c r="B433" s="95"/>
      <c r="C433" s="78"/>
      <c r="D433" s="292" t="s">
        <v>26</v>
      </c>
      <c r="E433" s="293"/>
      <c r="F433" s="293"/>
      <c r="G433" s="79">
        <f>SUM(G428:G432)</f>
        <v>12110.773355999998</v>
      </c>
      <c r="H433" s="54"/>
    </row>
    <row r="434" spans="1:8" s="21" customFormat="1" ht="18.75" x14ac:dyDescent="0.25">
      <c r="A434" s="118">
        <v>170000</v>
      </c>
      <c r="B434" s="49" t="s">
        <v>337</v>
      </c>
      <c r="C434" s="119"/>
      <c r="D434" s="80"/>
      <c r="E434" s="52"/>
      <c r="F434" s="93"/>
      <c r="G434" s="61"/>
      <c r="H434" s="54"/>
    </row>
    <row r="435" spans="1:8" s="21" customFormat="1" ht="18.75" x14ac:dyDescent="0.25">
      <c r="A435" s="120">
        <v>170100</v>
      </c>
      <c r="B435" s="102" t="s">
        <v>338</v>
      </c>
      <c r="C435" s="82"/>
      <c r="D435" s="74"/>
      <c r="E435" s="58"/>
      <c r="F435" s="58"/>
      <c r="G435" s="61"/>
      <c r="H435" s="54"/>
    </row>
    <row r="436" spans="1:8" s="21" customFormat="1" ht="21" x14ac:dyDescent="0.25">
      <c r="A436" s="121">
        <v>170102</v>
      </c>
      <c r="B436" s="63" t="s">
        <v>339</v>
      </c>
      <c r="C436" s="57" t="s">
        <v>25</v>
      </c>
      <c r="D436" s="58">
        <v>2879.42</v>
      </c>
      <c r="E436" s="58">
        <v>19.47</v>
      </c>
      <c r="F436" s="58">
        <f>E436*(1+C$599)</f>
        <v>24.267407999999996</v>
      </c>
      <c r="G436" s="58">
        <f>D436*F436</f>
        <v>69876.059943359985</v>
      </c>
      <c r="H436" s="275" t="s">
        <v>692</v>
      </c>
    </row>
    <row r="437" spans="1:8" s="21" customFormat="1" ht="162" customHeight="1" x14ac:dyDescent="0.25">
      <c r="A437" s="121"/>
      <c r="B437" s="60" t="s">
        <v>340</v>
      </c>
      <c r="C437" s="57"/>
      <c r="D437" s="74"/>
      <c r="E437" s="58"/>
      <c r="F437" s="58"/>
      <c r="G437" s="61"/>
      <c r="H437" s="275"/>
    </row>
    <row r="438" spans="1:8" s="21" customFormat="1" ht="18.75" x14ac:dyDescent="0.25">
      <c r="A438" s="121"/>
      <c r="B438" s="63"/>
      <c r="C438" s="57"/>
      <c r="D438" s="74"/>
      <c r="E438" s="58"/>
      <c r="F438" s="58"/>
      <c r="G438" s="61"/>
      <c r="H438" s="194"/>
    </row>
    <row r="439" spans="1:8" s="254" customFormat="1" ht="36" customHeight="1" x14ac:dyDescent="0.25">
      <c r="A439" s="121">
        <v>170105</v>
      </c>
      <c r="B439" s="247" t="s">
        <v>341</v>
      </c>
      <c r="C439" s="243" t="s">
        <v>25</v>
      </c>
      <c r="D439" s="244">
        <v>21.45</v>
      </c>
      <c r="E439" s="244">
        <v>34.35</v>
      </c>
      <c r="F439" s="244">
        <f>E439*(1+C$599)</f>
        <v>42.813839999999999</v>
      </c>
      <c r="G439" s="244">
        <f>D439*F439</f>
        <v>918.35686799999996</v>
      </c>
      <c r="H439" s="294" t="s">
        <v>782</v>
      </c>
    </row>
    <row r="440" spans="1:8" s="254" customFormat="1" ht="157.5" x14ac:dyDescent="0.25">
      <c r="A440" s="121"/>
      <c r="B440" s="245" t="s">
        <v>342</v>
      </c>
      <c r="C440" s="243"/>
      <c r="D440" s="248"/>
      <c r="E440" s="244"/>
      <c r="F440" s="244"/>
      <c r="G440" s="246"/>
      <c r="H440" s="275"/>
    </row>
    <row r="441" spans="1:8" s="254" customFormat="1" ht="18.75" x14ac:dyDescent="0.25">
      <c r="A441" s="121"/>
      <c r="B441" s="245"/>
      <c r="C441" s="243"/>
      <c r="D441" s="248"/>
      <c r="E441" s="244"/>
      <c r="F441" s="244"/>
      <c r="G441" s="246"/>
      <c r="H441" s="237"/>
    </row>
    <row r="442" spans="1:8" s="254" customFormat="1" ht="39" customHeight="1" x14ac:dyDescent="0.25">
      <c r="A442" s="121">
        <v>170108</v>
      </c>
      <c r="B442" s="99" t="s">
        <v>783</v>
      </c>
      <c r="C442" s="243" t="s">
        <v>18</v>
      </c>
      <c r="D442" s="248">
        <v>70.650000000000006</v>
      </c>
      <c r="E442" s="244">
        <v>23.33</v>
      </c>
      <c r="F442" s="244">
        <f>E442*(1+C$599)</f>
        <v>29.078511999999996</v>
      </c>
      <c r="G442" s="246">
        <f>F442*D442</f>
        <v>2054.3968728</v>
      </c>
      <c r="H442" s="275" t="s">
        <v>785</v>
      </c>
    </row>
    <row r="443" spans="1:8" s="254" customFormat="1" ht="207" customHeight="1" x14ac:dyDescent="0.25">
      <c r="A443" s="121"/>
      <c r="B443" s="98" t="s">
        <v>784</v>
      </c>
      <c r="C443" s="243"/>
      <c r="D443" s="248"/>
      <c r="E443" s="244"/>
      <c r="F443" s="244"/>
      <c r="G443" s="246"/>
      <c r="H443" s="275"/>
    </row>
    <row r="444" spans="1:8" s="21" customFormat="1" ht="18.75" x14ac:dyDescent="0.25">
      <c r="A444" s="121"/>
      <c r="B444" s="60"/>
      <c r="C444" s="57"/>
      <c r="D444" s="74"/>
      <c r="E444" s="58"/>
      <c r="F444" s="58"/>
      <c r="G444" s="61"/>
      <c r="H444" s="54"/>
    </row>
    <row r="445" spans="1:8" s="21" customFormat="1" ht="31.5" x14ac:dyDescent="0.25">
      <c r="A445" s="121">
        <v>170110</v>
      </c>
      <c r="B445" s="63" t="s">
        <v>343</v>
      </c>
      <c r="C445" s="57" t="s">
        <v>25</v>
      </c>
      <c r="D445" s="58">
        <v>2879.42</v>
      </c>
      <c r="E445" s="58">
        <v>17.149999999999999</v>
      </c>
      <c r="F445" s="58">
        <f>E445*(1+C$599)</f>
        <v>21.375759999999996</v>
      </c>
      <c r="G445" s="58">
        <f>D445*F445</f>
        <v>61549.790859199988</v>
      </c>
      <c r="H445" s="275" t="s">
        <v>692</v>
      </c>
    </row>
    <row r="446" spans="1:8" s="21" customFormat="1" ht="159.75" customHeight="1" x14ac:dyDescent="0.25">
      <c r="A446" s="121"/>
      <c r="B446" s="60" t="s">
        <v>344</v>
      </c>
      <c r="C446" s="57"/>
      <c r="D446" s="74"/>
      <c r="E446" s="58"/>
      <c r="F446" s="58"/>
      <c r="G446" s="61"/>
      <c r="H446" s="275"/>
    </row>
    <row r="447" spans="1:8" s="21" customFormat="1" ht="18.75" x14ac:dyDescent="0.25">
      <c r="A447" s="121"/>
      <c r="B447" s="60"/>
      <c r="C447" s="57"/>
      <c r="D447" s="74"/>
      <c r="E447" s="58"/>
      <c r="F447" s="58"/>
      <c r="G447" s="61"/>
      <c r="H447" s="54"/>
    </row>
    <row r="448" spans="1:8" s="21" customFormat="1" ht="54" customHeight="1" x14ac:dyDescent="0.25">
      <c r="A448" s="121"/>
      <c r="B448" s="167" t="s">
        <v>561</v>
      </c>
      <c r="C448" s="57" t="s">
        <v>25</v>
      </c>
      <c r="D448" s="58">
        <v>1419.4</v>
      </c>
      <c r="E448" s="58">
        <v>19.809999999999999</v>
      </c>
      <c r="F448" s="58">
        <f>E448*(1+C$599)</f>
        <v>24.691183999999996</v>
      </c>
      <c r="G448" s="58">
        <f>D448*F448</f>
        <v>35046.666569599998</v>
      </c>
      <c r="H448" s="276" t="s">
        <v>706</v>
      </c>
    </row>
    <row r="449" spans="1:8" s="21" customFormat="1" ht="285" customHeight="1" x14ac:dyDescent="0.25">
      <c r="A449" s="121"/>
      <c r="B449" s="162" t="s">
        <v>562</v>
      </c>
      <c r="C449" s="57"/>
      <c r="D449" s="74"/>
      <c r="E449" s="58"/>
      <c r="F449" s="58"/>
      <c r="G449" s="61"/>
      <c r="H449" s="276"/>
    </row>
    <row r="450" spans="1:8" s="21" customFormat="1" ht="18.75" x14ac:dyDescent="0.25">
      <c r="A450" s="121"/>
      <c r="B450" s="63"/>
      <c r="C450" s="57"/>
      <c r="D450" s="74"/>
      <c r="E450" s="58"/>
      <c r="F450" s="58"/>
      <c r="G450" s="61"/>
      <c r="H450" s="54"/>
    </row>
    <row r="451" spans="1:8" s="21" customFormat="1" ht="18" customHeight="1" x14ac:dyDescent="0.25">
      <c r="A451" s="122"/>
      <c r="B451" s="123"/>
      <c r="C451" s="78"/>
      <c r="D451" s="292" t="s">
        <v>26</v>
      </c>
      <c r="E451" s="293"/>
      <c r="F451" s="293"/>
      <c r="G451" s="79">
        <f>SUM(G436:G450)</f>
        <v>169445.27111295998</v>
      </c>
      <c r="H451" s="54"/>
    </row>
    <row r="452" spans="1:8" s="21" customFormat="1" ht="18.75" x14ac:dyDescent="0.25">
      <c r="A452" s="48">
        <v>180000</v>
      </c>
      <c r="B452" s="49" t="s">
        <v>345</v>
      </c>
      <c r="C452" s="101"/>
      <c r="D452" s="80"/>
      <c r="E452" s="52"/>
      <c r="F452" s="93"/>
      <c r="G452" s="61"/>
      <c r="H452" s="54"/>
    </row>
    <row r="453" spans="1:8" s="21" customFormat="1" ht="18.75" x14ac:dyDescent="0.25">
      <c r="A453" s="55">
        <v>180100</v>
      </c>
      <c r="B453" s="102" t="s">
        <v>346</v>
      </c>
      <c r="C453" s="82"/>
      <c r="D453" s="74"/>
      <c r="E453" s="58"/>
      <c r="F453" s="58"/>
      <c r="G453" s="61"/>
      <c r="H453" s="54"/>
    </row>
    <row r="454" spans="1:8" s="21" customFormat="1" ht="18.75" x14ac:dyDescent="0.25">
      <c r="A454" s="59" t="s">
        <v>348</v>
      </c>
      <c r="B454" s="63" t="s">
        <v>349</v>
      </c>
      <c r="C454" s="57" t="s">
        <v>347</v>
      </c>
      <c r="D454" s="58">
        <v>1</v>
      </c>
      <c r="E454" s="83">
        <v>5681.75</v>
      </c>
      <c r="F454" s="58">
        <f>E454*(1+C$599)</f>
        <v>7081.7331999999997</v>
      </c>
      <c r="G454" s="58">
        <f>D454*F454</f>
        <v>7081.7331999999997</v>
      </c>
      <c r="H454" s="275" t="s">
        <v>707</v>
      </c>
    </row>
    <row r="455" spans="1:8" s="21" customFormat="1" ht="110.25" x14ac:dyDescent="0.25">
      <c r="A455" s="59"/>
      <c r="B455" s="60" t="s">
        <v>350</v>
      </c>
      <c r="C455" s="57"/>
      <c r="D455" s="74"/>
      <c r="E455" s="58"/>
      <c r="F455" s="58"/>
      <c r="G455" s="61"/>
      <c r="H455" s="275"/>
    </row>
    <row r="456" spans="1:8" s="21" customFormat="1" ht="18.75" x14ac:dyDescent="0.25">
      <c r="A456" s="59"/>
      <c r="B456" s="60"/>
      <c r="C456" s="57"/>
      <c r="D456" s="74"/>
      <c r="E456" s="58"/>
      <c r="F456" s="58"/>
      <c r="G456" s="61"/>
      <c r="H456" s="54"/>
    </row>
    <row r="457" spans="1:8" s="21" customFormat="1" ht="30.75" customHeight="1" x14ac:dyDescent="0.25">
      <c r="A457" s="59" t="s">
        <v>351</v>
      </c>
      <c r="B457" s="63" t="s">
        <v>352</v>
      </c>
      <c r="C457" s="57" t="s">
        <v>18</v>
      </c>
      <c r="D457" s="58">
        <v>61.5</v>
      </c>
      <c r="E457" s="58">
        <v>251.3</v>
      </c>
      <c r="F457" s="58">
        <f>E457*(1+C$599)</f>
        <v>313.22032000000002</v>
      </c>
      <c r="G457" s="58">
        <f>D457*F457</f>
        <v>19263.04968</v>
      </c>
      <c r="H457" s="275" t="s">
        <v>708</v>
      </c>
    </row>
    <row r="458" spans="1:8" s="21" customFormat="1" ht="107.25" customHeight="1" x14ac:dyDescent="0.25">
      <c r="A458" s="59"/>
      <c r="B458" s="60" t="s">
        <v>353</v>
      </c>
      <c r="C458" s="57"/>
      <c r="D458" s="74"/>
      <c r="E458" s="58"/>
      <c r="F458" s="58"/>
      <c r="G458" s="61"/>
      <c r="H458" s="275"/>
    </row>
    <row r="459" spans="1:8" s="21" customFormat="1" ht="18.75" x14ac:dyDescent="0.25">
      <c r="A459" s="59"/>
      <c r="B459" s="60"/>
      <c r="C459" s="57"/>
      <c r="D459" s="74"/>
      <c r="E459" s="58"/>
      <c r="F459" s="58"/>
      <c r="G459" s="61"/>
      <c r="H459" s="54"/>
    </row>
    <row r="460" spans="1:8" s="21" customFormat="1" ht="18.75" x14ac:dyDescent="0.25">
      <c r="A460" s="59" t="s">
        <v>354</v>
      </c>
      <c r="B460" s="63" t="s">
        <v>355</v>
      </c>
      <c r="C460" s="57" t="s">
        <v>18</v>
      </c>
      <c r="D460" s="58">
        <v>19.989999999999998</v>
      </c>
      <c r="E460" s="58">
        <v>301.01</v>
      </c>
      <c r="F460" s="58">
        <f>E460*(1+C$599)</f>
        <v>375.17886399999998</v>
      </c>
      <c r="G460" s="58">
        <f>D460*F460</f>
        <v>7499.8254913599985</v>
      </c>
      <c r="H460" s="275" t="s">
        <v>709</v>
      </c>
    </row>
    <row r="461" spans="1:8" s="21" customFormat="1" ht="99" customHeight="1" x14ac:dyDescent="0.25">
      <c r="A461" s="59"/>
      <c r="B461" s="60" t="s">
        <v>356</v>
      </c>
      <c r="C461" s="57"/>
      <c r="D461" s="74"/>
      <c r="E461" s="58"/>
      <c r="F461" s="58"/>
      <c r="G461" s="61"/>
      <c r="H461" s="275"/>
    </row>
    <row r="462" spans="1:8" s="21" customFormat="1" ht="18.75" x14ac:dyDescent="0.25">
      <c r="A462" s="59"/>
      <c r="B462" s="60"/>
      <c r="C462" s="57"/>
      <c r="D462" s="74"/>
      <c r="E462" s="58"/>
      <c r="F462" s="58"/>
      <c r="G462" s="61"/>
      <c r="H462" s="54"/>
    </row>
    <row r="463" spans="1:8" s="21" customFormat="1" ht="18.75" x14ac:dyDescent="0.25">
      <c r="A463" s="59" t="s">
        <v>357</v>
      </c>
      <c r="B463" s="73" t="s">
        <v>358</v>
      </c>
      <c r="C463" s="57"/>
      <c r="D463" s="74"/>
      <c r="E463" s="58"/>
      <c r="F463" s="58"/>
      <c r="G463" s="61"/>
      <c r="H463" s="54"/>
    </row>
    <row r="464" spans="1:8" s="21" customFormat="1" ht="47.25" customHeight="1" x14ac:dyDescent="0.25">
      <c r="A464" s="59" t="s">
        <v>359</v>
      </c>
      <c r="B464" s="63" t="s">
        <v>360</v>
      </c>
      <c r="C464" s="57" t="s">
        <v>18</v>
      </c>
      <c r="D464" s="58">
        <v>18.510000000000002</v>
      </c>
      <c r="E464" s="58">
        <v>367.28</v>
      </c>
      <c r="F464" s="58">
        <f>E464*(1+C$599)</f>
        <v>457.77779199999998</v>
      </c>
      <c r="G464" s="58">
        <f>D464*F464</f>
        <v>8473.4669299199995</v>
      </c>
      <c r="H464" s="275" t="s">
        <v>710</v>
      </c>
    </row>
    <row r="465" spans="1:8" s="21" customFormat="1" ht="111.75" customHeight="1" x14ac:dyDescent="0.25">
      <c r="A465" s="59"/>
      <c r="B465" s="60" t="s">
        <v>361</v>
      </c>
      <c r="C465" s="57"/>
      <c r="D465" s="74"/>
      <c r="E465" s="58"/>
      <c r="F465" s="58"/>
      <c r="G465" s="61"/>
      <c r="H465" s="275"/>
    </row>
    <row r="466" spans="1:8" s="21" customFormat="1" ht="18.75" x14ac:dyDescent="0.25">
      <c r="A466" s="59"/>
      <c r="B466" s="60"/>
      <c r="C466" s="57"/>
      <c r="D466" s="74"/>
      <c r="E466" s="58"/>
      <c r="F466" s="58"/>
      <c r="G466" s="61"/>
      <c r="H466" s="54"/>
    </row>
    <row r="467" spans="1:8" s="21" customFormat="1" ht="18.75" x14ac:dyDescent="0.25">
      <c r="A467" s="59" t="s">
        <v>362</v>
      </c>
      <c r="B467" s="63" t="s">
        <v>363</v>
      </c>
      <c r="C467" s="57" t="s">
        <v>18</v>
      </c>
      <c r="D467" s="58">
        <v>15.23</v>
      </c>
      <c r="E467" s="58">
        <v>343.61</v>
      </c>
      <c r="F467" s="58">
        <f>E467*(1+C$599)</f>
        <v>428.27550400000001</v>
      </c>
      <c r="G467" s="58">
        <f>D467*F467</f>
        <v>6522.6359259200008</v>
      </c>
      <c r="H467" s="276" t="s">
        <v>711</v>
      </c>
    </row>
    <row r="468" spans="1:8" s="21" customFormat="1" ht="143.25" customHeight="1" x14ac:dyDescent="0.25">
      <c r="A468" s="59"/>
      <c r="B468" s="60" t="s">
        <v>364</v>
      </c>
      <c r="C468" s="57"/>
      <c r="D468" s="74"/>
      <c r="E468" s="58"/>
      <c r="F468" s="58"/>
      <c r="G468" s="61"/>
      <c r="H468" s="276"/>
    </row>
    <row r="469" spans="1:8" s="21" customFormat="1" ht="18.75" x14ac:dyDescent="0.25">
      <c r="A469" s="59"/>
      <c r="B469" s="60"/>
      <c r="C469" s="57"/>
      <c r="D469" s="74"/>
      <c r="E469" s="58"/>
      <c r="F469" s="58"/>
      <c r="G469" s="61"/>
      <c r="H469" s="54"/>
    </row>
    <row r="470" spans="1:8" s="21" customFormat="1" ht="18.75" x14ac:dyDescent="0.25">
      <c r="A470" s="103"/>
      <c r="B470" s="92"/>
      <c r="C470" s="78"/>
      <c r="D470" s="292" t="s">
        <v>26</v>
      </c>
      <c r="E470" s="293"/>
      <c r="F470" s="293"/>
      <c r="G470" s="79">
        <f>SUM(G454:G469)</f>
        <v>48840.711227200001</v>
      </c>
      <c r="H470" s="54"/>
    </row>
    <row r="471" spans="1:8" s="21" customFormat="1" ht="18.75" x14ac:dyDescent="0.25">
      <c r="A471" s="48">
        <v>190000</v>
      </c>
      <c r="B471" s="49" t="s">
        <v>365</v>
      </c>
      <c r="C471" s="101"/>
      <c r="D471" s="80"/>
      <c r="E471" s="58"/>
      <c r="F471" s="58"/>
      <c r="G471" s="61"/>
      <c r="H471" s="54"/>
    </row>
    <row r="472" spans="1:8" s="21" customFormat="1" ht="18.75" x14ac:dyDescent="0.25">
      <c r="A472" s="59" t="s">
        <v>366</v>
      </c>
      <c r="B472" s="73" t="s">
        <v>367</v>
      </c>
      <c r="C472" s="57"/>
      <c r="D472" s="74"/>
      <c r="E472" s="58"/>
      <c r="F472" s="58"/>
      <c r="G472" s="61"/>
      <c r="H472" s="54"/>
    </row>
    <row r="473" spans="1:8" s="21" customFormat="1" ht="192" customHeight="1" x14ac:dyDescent="0.25">
      <c r="A473" s="59"/>
      <c r="B473" s="60" t="s">
        <v>368</v>
      </c>
      <c r="C473" s="57"/>
      <c r="D473" s="74"/>
      <c r="E473" s="58"/>
      <c r="F473" s="58"/>
      <c r="G473" s="61"/>
      <c r="H473" s="54"/>
    </row>
    <row r="474" spans="1:8" s="21" customFormat="1" ht="18.75" x14ac:dyDescent="0.25">
      <c r="A474" s="59"/>
      <c r="B474" s="60"/>
      <c r="C474" s="57"/>
      <c r="D474" s="74"/>
      <c r="E474" s="58"/>
      <c r="F474" s="58"/>
      <c r="G474" s="61"/>
      <c r="H474" s="54"/>
    </row>
    <row r="475" spans="1:8" s="21" customFormat="1" ht="18.75" x14ac:dyDescent="0.25">
      <c r="A475" s="59" t="s">
        <v>369</v>
      </c>
      <c r="B475" s="63" t="s">
        <v>370</v>
      </c>
      <c r="C475" s="57" t="s">
        <v>23</v>
      </c>
      <c r="D475" s="58">
        <v>1</v>
      </c>
      <c r="E475" s="83">
        <v>3258.56</v>
      </c>
      <c r="F475" s="58">
        <f>E475*(1+C$599)</f>
        <v>4061.4691839999996</v>
      </c>
      <c r="G475" s="58">
        <f>D475*F475</f>
        <v>4061.4691839999996</v>
      </c>
      <c r="H475" s="84" t="s">
        <v>520</v>
      </c>
    </row>
    <row r="476" spans="1:8" s="21" customFormat="1" ht="18.75" x14ac:dyDescent="0.25">
      <c r="A476" s="59"/>
      <c r="B476" s="63"/>
      <c r="C476" s="57"/>
      <c r="D476" s="74"/>
      <c r="E476" s="83"/>
      <c r="F476" s="83"/>
      <c r="G476" s="61"/>
      <c r="H476" s="54"/>
    </row>
    <row r="477" spans="1:8" s="21" customFormat="1" ht="18" customHeight="1" x14ac:dyDescent="0.25">
      <c r="A477" s="59"/>
      <c r="B477" s="63"/>
      <c r="C477" s="78"/>
      <c r="D477" s="292" t="s">
        <v>26</v>
      </c>
      <c r="E477" s="293"/>
      <c r="F477" s="293"/>
      <c r="G477" s="79">
        <f>SUM(G472:G476)</f>
        <v>4061.4691839999996</v>
      </c>
      <c r="H477" s="54"/>
    </row>
    <row r="478" spans="1:8" s="21" customFormat="1" ht="18.75" x14ac:dyDescent="0.25">
      <c r="A478" s="48" t="s">
        <v>371</v>
      </c>
      <c r="B478" s="49" t="s">
        <v>372</v>
      </c>
      <c r="C478" s="50"/>
      <c r="D478" s="80"/>
      <c r="E478" s="52"/>
      <c r="F478" s="93"/>
      <c r="G478" s="61"/>
      <c r="H478" s="54"/>
    </row>
    <row r="479" spans="1:8" s="21" customFormat="1" ht="18.75" x14ac:dyDescent="0.25">
      <c r="A479" s="55" t="s">
        <v>373</v>
      </c>
      <c r="B479" s="102" t="s">
        <v>374</v>
      </c>
      <c r="C479" s="82"/>
      <c r="D479" s="74"/>
      <c r="E479" s="58"/>
      <c r="F479" s="58"/>
      <c r="G479" s="61"/>
      <c r="H479" s="54"/>
    </row>
    <row r="480" spans="1:8" s="21" customFormat="1" ht="18.75" x14ac:dyDescent="0.25">
      <c r="A480" s="59" t="s">
        <v>375</v>
      </c>
      <c r="B480" s="63" t="s">
        <v>376</v>
      </c>
      <c r="C480" s="57" t="s">
        <v>18</v>
      </c>
      <c r="D480" s="58">
        <v>2141.6799999999998</v>
      </c>
      <c r="E480" s="58">
        <v>7.08</v>
      </c>
      <c r="F480" s="58">
        <f>E480*(1+C$599)</f>
        <v>8.8245120000000004</v>
      </c>
      <c r="G480" s="58">
        <f>D480*F480</f>
        <v>18899.280860160001</v>
      </c>
      <c r="H480" s="54" t="s">
        <v>563</v>
      </c>
    </row>
    <row r="481" spans="1:8" s="21" customFormat="1" ht="63" x14ac:dyDescent="0.25">
      <c r="A481" s="59"/>
      <c r="B481" s="60" t="s">
        <v>377</v>
      </c>
      <c r="C481" s="57"/>
      <c r="D481" s="74"/>
      <c r="E481" s="58"/>
      <c r="F481" s="58"/>
      <c r="G481" s="61"/>
      <c r="H481" s="54"/>
    </row>
    <row r="482" spans="1:8" s="21" customFormat="1" ht="18.75" x14ac:dyDescent="0.25">
      <c r="A482" s="59"/>
      <c r="B482" s="60"/>
      <c r="C482" s="57"/>
      <c r="D482" s="74"/>
      <c r="E482" s="58"/>
      <c r="F482" s="58"/>
      <c r="G482" s="61"/>
      <c r="H482" s="54"/>
    </row>
    <row r="483" spans="1:8" s="21" customFormat="1" ht="18" customHeight="1" x14ac:dyDescent="0.25">
      <c r="A483" s="124"/>
      <c r="B483" s="125"/>
      <c r="C483" s="78"/>
      <c r="D483" s="292" t="s">
        <v>26</v>
      </c>
      <c r="E483" s="292"/>
      <c r="F483" s="292"/>
      <c r="G483" s="79">
        <f>SUM(G479:G482)</f>
        <v>18899.280860160001</v>
      </c>
      <c r="H483" s="54"/>
    </row>
    <row r="484" spans="1:8" s="23" customFormat="1" ht="18.75" x14ac:dyDescent="0.25">
      <c r="A484" s="48" t="s">
        <v>378</v>
      </c>
      <c r="B484" s="49" t="s">
        <v>379</v>
      </c>
      <c r="C484" s="50"/>
      <c r="D484" s="80"/>
      <c r="E484" s="52"/>
      <c r="F484" s="93"/>
      <c r="G484" s="61"/>
      <c r="H484" s="54"/>
    </row>
    <row r="485" spans="1:8" s="23" customFormat="1" ht="18.75" x14ac:dyDescent="0.25">
      <c r="A485" s="59" t="s">
        <v>380</v>
      </c>
      <c r="B485" s="73" t="s">
        <v>381</v>
      </c>
      <c r="C485" s="82"/>
      <c r="D485" s="74"/>
      <c r="E485" s="83"/>
      <c r="F485" s="83"/>
      <c r="G485" s="61"/>
      <c r="H485" s="54"/>
    </row>
    <row r="486" spans="1:8" s="23" customFormat="1" ht="407.25" customHeight="1" x14ac:dyDescent="0.25">
      <c r="A486" s="59"/>
      <c r="B486" s="60" t="s">
        <v>382</v>
      </c>
      <c r="C486" s="82"/>
      <c r="D486" s="74"/>
      <c r="E486" s="83"/>
      <c r="F486" s="83"/>
      <c r="G486" s="61"/>
      <c r="H486" s="54"/>
    </row>
    <row r="487" spans="1:8" s="23" customFormat="1" ht="18.75" x14ac:dyDescent="0.25">
      <c r="A487" s="59"/>
      <c r="B487" s="60"/>
      <c r="C487" s="82"/>
      <c r="D487" s="74"/>
      <c r="E487" s="83"/>
      <c r="F487" s="83"/>
      <c r="G487" s="61"/>
      <c r="H487" s="54"/>
    </row>
    <row r="488" spans="1:8" s="23" customFormat="1" ht="18.75" x14ac:dyDescent="0.25">
      <c r="A488" s="59" t="s">
        <v>383</v>
      </c>
      <c r="B488" s="95" t="s">
        <v>384</v>
      </c>
      <c r="C488" s="82" t="s">
        <v>23</v>
      </c>
      <c r="D488" s="58">
        <v>2</v>
      </c>
      <c r="E488" s="58">
        <v>1985.29</v>
      </c>
      <c r="F488" s="58">
        <f>E488*(1+C$598)</f>
        <v>2499.2815810000002</v>
      </c>
      <c r="G488" s="58">
        <f>D488*F488</f>
        <v>4998.5631620000004</v>
      </c>
      <c r="H488" s="54" t="s">
        <v>577</v>
      </c>
    </row>
    <row r="489" spans="1:8" s="23" customFormat="1" ht="18.75" x14ac:dyDescent="0.25">
      <c r="A489" s="59"/>
      <c r="B489" s="65"/>
      <c r="C489" s="82"/>
      <c r="D489" s="74"/>
      <c r="E489" s="83"/>
      <c r="F489" s="83"/>
      <c r="G489" s="61"/>
      <c r="H489" s="54"/>
    </row>
    <row r="490" spans="1:8" s="23" customFormat="1" ht="18.75" x14ac:dyDescent="0.25">
      <c r="A490" s="59" t="s">
        <v>385</v>
      </c>
      <c r="B490" s="95" t="s">
        <v>386</v>
      </c>
      <c r="C490" s="82" t="s">
        <v>23</v>
      </c>
      <c r="D490" s="58">
        <v>2</v>
      </c>
      <c r="E490" s="58">
        <v>2040.69</v>
      </c>
      <c r="F490" s="58">
        <f>E490*(1+C$598)</f>
        <v>2569.0246410000004</v>
      </c>
      <c r="G490" s="58">
        <f>D490*F490</f>
        <v>5138.0492820000009</v>
      </c>
      <c r="H490" s="54" t="s">
        <v>577</v>
      </c>
    </row>
    <row r="491" spans="1:8" s="23" customFormat="1" ht="18.75" x14ac:dyDescent="0.25">
      <c r="A491" s="59"/>
      <c r="B491" s="65"/>
      <c r="C491" s="82"/>
      <c r="D491" s="74"/>
      <c r="E491" s="83"/>
      <c r="F491" s="83"/>
      <c r="G491" s="61"/>
      <c r="H491" s="54"/>
    </row>
    <row r="492" spans="1:8" s="23" customFormat="1" ht="18.75" x14ac:dyDescent="0.25">
      <c r="A492" s="59" t="s">
        <v>387</v>
      </c>
      <c r="B492" s="126" t="s">
        <v>388</v>
      </c>
      <c r="C492" s="82" t="s">
        <v>23</v>
      </c>
      <c r="D492" s="58">
        <v>2</v>
      </c>
      <c r="E492" s="58">
        <v>1630.85</v>
      </c>
      <c r="F492" s="58">
        <f>E492*(1+C$598)</f>
        <v>2053.0770649999999</v>
      </c>
      <c r="G492" s="58">
        <f>D492*F492</f>
        <v>4106.1541299999999</v>
      </c>
      <c r="H492" s="54" t="s">
        <v>577</v>
      </c>
    </row>
    <row r="493" spans="1:8" s="23" customFormat="1" ht="18.75" x14ac:dyDescent="0.25">
      <c r="A493" s="59"/>
      <c r="B493" s="65"/>
      <c r="C493" s="82"/>
      <c r="D493" s="74"/>
      <c r="E493" s="83"/>
      <c r="F493" s="83"/>
      <c r="G493" s="61"/>
      <c r="H493" s="54"/>
    </row>
    <row r="494" spans="1:8" s="23" customFormat="1" ht="33.75" customHeight="1" x14ac:dyDescent="0.25">
      <c r="A494" s="59" t="s">
        <v>389</v>
      </c>
      <c r="B494" s="112" t="s">
        <v>390</v>
      </c>
      <c r="C494" s="82" t="s">
        <v>23</v>
      </c>
      <c r="D494" s="58">
        <v>3</v>
      </c>
      <c r="E494" s="58">
        <v>1814.97</v>
      </c>
      <c r="F494" s="58">
        <f>E494*(1+C$598)</f>
        <v>2284.8657330000001</v>
      </c>
      <c r="G494" s="58">
        <f>D494*F494</f>
        <v>6854.5971989999998</v>
      </c>
      <c r="H494" s="54" t="s">
        <v>577</v>
      </c>
    </row>
    <row r="495" spans="1:8" s="23" customFormat="1" ht="18.75" x14ac:dyDescent="0.25">
      <c r="A495" s="59"/>
      <c r="B495" s="65"/>
      <c r="C495" s="82"/>
      <c r="D495" s="74"/>
      <c r="E495" s="83"/>
      <c r="F495" s="83"/>
      <c r="G495" s="61"/>
      <c r="H495" s="54"/>
    </row>
    <row r="496" spans="1:8" s="23" customFormat="1" ht="18.75" x14ac:dyDescent="0.25">
      <c r="A496" s="59" t="s">
        <v>391</v>
      </c>
      <c r="B496" s="95" t="s">
        <v>392</v>
      </c>
      <c r="C496" s="82" t="s">
        <v>23</v>
      </c>
      <c r="D496" s="58">
        <v>2</v>
      </c>
      <c r="E496" s="58">
        <v>1807.42</v>
      </c>
      <c r="F496" s="58">
        <f>E496*(1+C$598)</f>
        <v>2275.3610380000005</v>
      </c>
      <c r="G496" s="58">
        <f>D496*F496</f>
        <v>4550.7220760000009</v>
      </c>
      <c r="H496" s="54" t="s">
        <v>577</v>
      </c>
    </row>
    <row r="497" spans="1:8" s="23" customFormat="1" ht="18.75" x14ac:dyDescent="0.25">
      <c r="A497" s="59"/>
      <c r="B497" s="65"/>
      <c r="C497" s="82"/>
      <c r="D497" s="74"/>
      <c r="E497" s="83"/>
      <c r="F497" s="83"/>
      <c r="G497" s="61"/>
      <c r="H497" s="54"/>
    </row>
    <row r="498" spans="1:8" s="23" customFormat="1" ht="18.75" x14ac:dyDescent="0.25">
      <c r="A498" s="59" t="s">
        <v>393</v>
      </c>
      <c r="B498" s="95" t="s">
        <v>394</v>
      </c>
      <c r="C498" s="82" t="s">
        <v>23</v>
      </c>
      <c r="D498" s="58">
        <v>2</v>
      </c>
      <c r="E498" s="58">
        <v>2401.91</v>
      </c>
      <c r="F498" s="58">
        <f>E498*(1+C$598)</f>
        <v>3023.7644990000003</v>
      </c>
      <c r="G498" s="58">
        <f>D498*F498</f>
        <v>6047.5289980000007</v>
      </c>
      <c r="H498" s="54" t="s">
        <v>577</v>
      </c>
    </row>
    <row r="499" spans="1:8" s="23" customFormat="1" ht="18.75" x14ac:dyDescent="0.25">
      <c r="A499" s="59"/>
      <c r="B499" s="95"/>
      <c r="C499" s="82"/>
      <c r="D499" s="74"/>
      <c r="E499" s="58"/>
      <c r="F499" s="58"/>
      <c r="G499" s="61"/>
      <c r="H499" s="54"/>
    </row>
    <row r="500" spans="1:8" s="23" customFormat="1" ht="18" customHeight="1" x14ac:dyDescent="0.25">
      <c r="A500" s="124"/>
      <c r="B500" s="125"/>
      <c r="C500" s="78"/>
      <c r="D500" s="292" t="s">
        <v>26</v>
      </c>
      <c r="E500" s="292"/>
      <c r="F500" s="292"/>
      <c r="G500" s="79">
        <f>SUM(G484:G499)</f>
        <v>31695.614847000004</v>
      </c>
      <c r="H500" s="54"/>
    </row>
    <row r="501" spans="1:8" s="252" customFormat="1" ht="18.75" x14ac:dyDescent="0.25">
      <c r="A501" s="48" t="s">
        <v>395</v>
      </c>
      <c r="B501" s="49" t="s">
        <v>396</v>
      </c>
      <c r="C501" s="50"/>
      <c r="D501" s="80"/>
      <c r="E501" s="52"/>
      <c r="F501" s="93"/>
      <c r="G501" s="246"/>
      <c r="H501" s="237"/>
    </row>
    <row r="502" spans="1:8" s="21" customFormat="1" ht="18.75" x14ac:dyDescent="0.25">
      <c r="A502" s="59" t="s">
        <v>397</v>
      </c>
      <c r="B502" s="172" t="s">
        <v>398</v>
      </c>
      <c r="C502" s="82"/>
      <c r="D502" s="164"/>
      <c r="E502" s="161"/>
      <c r="F502" s="161"/>
      <c r="G502" s="163"/>
      <c r="H502" s="54"/>
    </row>
    <row r="503" spans="1:8" s="21" customFormat="1" ht="47.25" x14ac:dyDescent="0.25">
      <c r="A503" s="59"/>
      <c r="B503" s="173" t="s">
        <v>399</v>
      </c>
      <c r="C503" s="82"/>
      <c r="D503" s="164"/>
      <c r="E503" s="161"/>
      <c r="F503" s="161"/>
      <c r="G503" s="163"/>
      <c r="H503" s="54"/>
    </row>
    <row r="504" spans="1:8" s="21" customFormat="1" ht="18.75" x14ac:dyDescent="0.25">
      <c r="A504" s="59"/>
      <c r="B504" s="173"/>
      <c r="C504" s="82"/>
      <c r="D504" s="164"/>
      <c r="E504" s="161"/>
      <c r="F504" s="161"/>
      <c r="G504" s="163"/>
      <c r="H504" s="54"/>
    </row>
    <row r="505" spans="1:8" s="21" customFormat="1" ht="84" customHeight="1" x14ac:dyDescent="0.25">
      <c r="A505" s="59" t="s">
        <v>400</v>
      </c>
      <c r="B505" s="174" t="s">
        <v>401</v>
      </c>
      <c r="C505" s="175" t="s">
        <v>23</v>
      </c>
      <c r="D505" s="161">
        <v>7</v>
      </c>
      <c r="E505" s="71">
        <v>1093.2</v>
      </c>
      <c r="F505" s="161">
        <f>E505*(1+C$599)</f>
        <v>1362.56448</v>
      </c>
      <c r="G505" s="161">
        <f>D505*F505</f>
        <v>9537.9513599999991</v>
      </c>
      <c r="H505" s="54" t="s">
        <v>591</v>
      </c>
    </row>
    <row r="506" spans="1:8" s="21" customFormat="1" ht="18.75" x14ac:dyDescent="0.25">
      <c r="A506" s="59"/>
      <c r="B506" s="176"/>
      <c r="C506" s="175"/>
      <c r="D506" s="114"/>
      <c r="E506" s="177"/>
      <c r="F506" s="177"/>
      <c r="G506" s="72"/>
      <c r="H506" s="237" t="s">
        <v>712</v>
      </c>
    </row>
    <row r="507" spans="1:8" s="21" customFormat="1" ht="84" customHeight="1" x14ac:dyDescent="0.25">
      <c r="A507" s="59" t="s">
        <v>402</v>
      </c>
      <c r="B507" s="174" t="s">
        <v>403</v>
      </c>
      <c r="C507" s="175" t="s">
        <v>23</v>
      </c>
      <c r="D507" s="161">
        <v>2</v>
      </c>
      <c r="E507" s="71">
        <v>1217.1099999999999</v>
      </c>
      <c r="F507" s="161">
        <f>E507*(1+C$599)</f>
        <v>1517.0059039999999</v>
      </c>
      <c r="G507" s="161">
        <f>D507*F507</f>
        <v>3034.0118079999997</v>
      </c>
      <c r="H507" s="54" t="s">
        <v>591</v>
      </c>
    </row>
    <row r="508" spans="1:8" s="21" customFormat="1" ht="18.75" x14ac:dyDescent="0.25">
      <c r="A508" s="59"/>
      <c r="B508" s="178"/>
      <c r="C508" s="175"/>
      <c r="D508" s="114"/>
      <c r="E508" s="71"/>
      <c r="F508" s="71"/>
      <c r="G508" s="72"/>
      <c r="H508" s="237" t="s">
        <v>713</v>
      </c>
    </row>
    <row r="509" spans="1:8" s="21" customFormat="1" ht="68.25" customHeight="1" x14ac:dyDescent="0.25">
      <c r="A509" s="67" t="s">
        <v>404</v>
      </c>
      <c r="B509" s="179" t="s">
        <v>405</v>
      </c>
      <c r="C509" s="127" t="s">
        <v>23</v>
      </c>
      <c r="D509" s="161">
        <v>4</v>
      </c>
      <c r="E509" s="184">
        <v>278.31</v>
      </c>
      <c r="F509" s="161">
        <f>E509*(1+C$599)</f>
        <v>346.88558399999999</v>
      </c>
      <c r="G509" s="161">
        <f>D509*F509</f>
        <v>1387.542336</v>
      </c>
      <c r="H509" s="54" t="s">
        <v>591</v>
      </c>
    </row>
    <row r="510" spans="1:8" s="21" customFormat="1" ht="31.5" x14ac:dyDescent="0.25">
      <c r="A510" s="59"/>
      <c r="B510" s="170"/>
      <c r="C510" s="82"/>
      <c r="D510" s="164"/>
      <c r="E510" s="161"/>
      <c r="F510" s="161"/>
      <c r="G510" s="163"/>
      <c r="H510" s="237" t="s">
        <v>714</v>
      </c>
    </row>
    <row r="511" spans="1:8" s="21" customFormat="1" ht="18.75" x14ac:dyDescent="0.25">
      <c r="A511" s="67"/>
      <c r="B511" s="180"/>
      <c r="C511" s="127"/>
      <c r="D511" s="164"/>
      <c r="E511" s="161"/>
      <c r="F511" s="161"/>
      <c r="G511" s="163"/>
      <c r="H511" s="54"/>
    </row>
    <row r="512" spans="1:8" s="21" customFormat="1" ht="18.75" x14ac:dyDescent="0.25">
      <c r="A512" s="59" t="s">
        <v>406</v>
      </c>
      <c r="B512" s="181" t="s">
        <v>407</v>
      </c>
      <c r="C512" s="82"/>
      <c r="D512" s="164"/>
      <c r="E512" s="161"/>
      <c r="F512" s="161"/>
      <c r="G512" s="163"/>
      <c r="H512" s="54"/>
    </row>
    <row r="513" spans="1:8" s="21" customFormat="1" ht="18.75" x14ac:dyDescent="0.25">
      <c r="A513" s="59" t="s">
        <v>408</v>
      </c>
      <c r="B513" s="170" t="s">
        <v>409</v>
      </c>
      <c r="C513" s="82" t="s">
        <v>23</v>
      </c>
      <c r="D513" s="161">
        <v>60</v>
      </c>
      <c r="E513" s="161">
        <v>27.59</v>
      </c>
      <c r="F513" s="161">
        <f>E513*(1+C$599)</f>
        <v>34.388176000000001</v>
      </c>
      <c r="G513" s="161">
        <f>D513*F513</f>
        <v>2063.2905599999999</v>
      </c>
      <c r="H513" s="54" t="s">
        <v>591</v>
      </c>
    </row>
    <row r="514" spans="1:8" s="21" customFormat="1" ht="47.25" x14ac:dyDescent="0.25">
      <c r="A514" s="59"/>
      <c r="B514" s="171" t="s">
        <v>410</v>
      </c>
      <c r="C514" s="82"/>
      <c r="D514" s="164"/>
      <c r="E514" s="161"/>
      <c r="F514" s="161"/>
      <c r="G514" s="163"/>
      <c r="H514" s="237" t="s">
        <v>715</v>
      </c>
    </row>
    <row r="515" spans="1:8" s="21" customFormat="1" ht="18.75" x14ac:dyDescent="0.25">
      <c r="A515" s="59"/>
      <c r="B515" s="170"/>
      <c r="C515" s="82"/>
      <c r="D515" s="164"/>
      <c r="E515" s="161"/>
      <c r="F515" s="161"/>
      <c r="G515" s="163"/>
      <c r="H515" s="54"/>
    </row>
    <row r="516" spans="1:8" s="21" customFormat="1" ht="33.75" customHeight="1" x14ac:dyDescent="0.25">
      <c r="A516" s="59" t="s">
        <v>411</v>
      </c>
      <c r="B516" s="170" t="s">
        <v>412</v>
      </c>
      <c r="C516" s="82" t="s">
        <v>23</v>
      </c>
      <c r="D516" s="161">
        <v>2</v>
      </c>
      <c r="E516" s="161">
        <v>419.34</v>
      </c>
      <c r="F516" s="161">
        <f>E516*(1+C$599)</f>
        <v>522.66537599999992</v>
      </c>
      <c r="G516" s="161">
        <f>D516*F516</f>
        <v>1045.3307519999998</v>
      </c>
      <c r="H516" s="54" t="s">
        <v>591</v>
      </c>
    </row>
    <row r="517" spans="1:8" s="21" customFormat="1" ht="110.25" x14ac:dyDescent="0.25">
      <c r="A517" s="59"/>
      <c r="B517" s="171" t="s">
        <v>413</v>
      </c>
      <c r="C517" s="82"/>
      <c r="D517" s="164"/>
      <c r="E517" s="161"/>
      <c r="F517" s="161"/>
      <c r="G517" s="163"/>
      <c r="H517" s="237" t="s">
        <v>716</v>
      </c>
    </row>
    <row r="518" spans="1:8" s="21" customFormat="1" ht="18.75" x14ac:dyDescent="0.25">
      <c r="A518" s="59"/>
      <c r="B518" s="170"/>
      <c r="C518" s="82"/>
      <c r="D518" s="164"/>
      <c r="E518" s="161"/>
      <c r="F518" s="161"/>
      <c r="G518" s="163"/>
      <c r="H518" s="54"/>
    </row>
    <row r="519" spans="1:8" s="21" customFormat="1" ht="18.75" x14ac:dyDescent="0.25">
      <c r="A519" s="59" t="s">
        <v>414</v>
      </c>
      <c r="B519" s="170" t="s">
        <v>415</v>
      </c>
      <c r="C519" s="82" t="s">
        <v>23</v>
      </c>
      <c r="D519" s="161">
        <v>7</v>
      </c>
      <c r="E519" s="161">
        <v>122.34</v>
      </c>
      <c r="F519" s="161">
        <f>E519*(1+C$599)</f>
        <v>152.484576</v>
      </c>
      <c r="G519" s="161">
        <f>D519*F519</f>
        <v>1067.392032</v>
      </c>
      <c r="H519" s="54" t="s">
        <v>591</v>
      </c>
    </row>
    <row r="520" spans="1:8" s="21" customFormat="1" ht="87.75" customHeight="1" x14ac:dyDescent="0.25">
      <c r="A520" s="59"/>
      <c r="B520" s="171" t="s">
        <v>416</v>
      </c>
      <c r="C520" s="82"/>
      <c r="D520" s="164"/>
      <c r="E520" s="161"/>
      <c r="F520" s="161"/>
      <c r="G520" s="163"/>
      <c r="H520" s="237" t="s">
        <v>712</v>
      </c>
    </row>
    <row r="521" spans="1:8" s="21" customFormat="1" ht="18.75" x14ac:dyDescent="0.25">
      <c r="A521" s="59"/>
      <c r="B521" s="170"/>
      <c r="C521" s="82"/>
      <c r="D521" s="164"/>
      <c r="E521" s="161"/>
      <c r="F521" s="161"/>
      <c r="G521" s="163"/>
      <c r="H521" s="54"/>
    </row>
    <row r="522" spans="1:8" s="21" customFormat="1" ht="31.5" x14ac:dyDescent="0.25">
      <c r="A522" s="67" t="s">
        <v>417</v>
      </c>
      <c r="B522" s="182" t="s">
        <v>418</v>
      </c>
      <c r="C522" s="127" t="s">
        <v>23</v>
      </c>
      <c r="D522" s="161">
        <v>4</v>
      </c>
      <c r="E522" s="161">
        <v>229.36</v>
      </c>
      <c r="F522" s="161">
        <f>E522*(1+C$599)</f>
        <v>285.874304</v>
      </c>
      <c r="G522" s="161">
        <f>D522*F522</f>
        <v>1143.497216</v>
      </c>
      <c r="H522" s="54" t="s">
        <v>591</v>
      </c>
    </row>
    <row r="523" spans="1:8" s="21" customFormat="1" ht="63" x14ac:dyDescent="0.25">
      <c r="A523" s="67"/>
      <c r="B523" s="180" t="s">
        <v>419</v>
      </c>
      <c r="C523" s="127"/>
      <c r="D523" s="164"/>
      <c r="E523" s="161"/>
      <c r="F523" s="161"/>
      <c r="G523" s="163"/>
      <c r="H523" s="237" t="s">
        <v>717</v>
      </c>
    </row>
    <row r="524" spans="1:8" s="21" customFormat="1" ht="18.75" x14ac:dyDescent="0.25">
      <c r="A524" s="59"/>
      <c r="B524" s="170"/>
      <c r="C524" s="82"/>
      <c r="D524" s="164"/>
      <c r="E524" s="161"/>
      <c r="F524" s="161"/>
      <c r="G524" s="163"/>
      <c r="H524" s="54"/>
    </row>
    <row r="525" spans="1:8" s="21" customFormat="1" ht="18.75" x14ac:dyDescent="0.25">
      <c r="A525" s="59" t="s">
        <v>420</v>
      </c>
      <c r="B525" s="170" t="s">
        <v>421</v>
      </c>
      <c r="C525" s="278" t="s">
        <v>23</v>
      </c>
      <c r="D525" s="161">
        <v>7</v>
      </c>
      <c r="E525" s="161">
        <v>200.99</v>
      </c>
      <c r="F525" s="161">
        <f>E525*(1+C$599)</f>
        <v>250.513936</v>
      </c>
      <c r="G525" s="161">
        <f>D525*F525</f>
        <v>1753.597552</v>
      </c>
      <c r="H525" s="54" t="s">
        <v>591</v>
      </c>
    </row>
    <row r="526" spans="1:8" s="21" customFormat="1" ht="47.25" x14ac:dyDescent="0.25">
      <c r="A526" s="59"/>
      <c r="B526" s="171" t="s">
        <v>422</v>
      </c>
      <c r="C526" s="278"/>
      <c r="D526" s="164"/>
      <c r="E526" s="161"/>
      <c r="F526" s="161"/>
      <c r="G526" s="163"/>
      <c r="H526" s="237" t="s">
        <v>712</v>
      </c>
    </row>
    <row r="527" spans="1:8" s="21" customFormat="1" ht="18.75" x14ac:dyDescent="0.25">
      <c r="A527" s="59"/>
      <c r="B527" s="171"/>
      <c r="C527" s="183"/>
      <c r="D527" s="164"/>
      <c r="E527" s="161"/>
      <c r="F527" s="161"/>
      <c r="G527" s="163"/>
      <c r="H527" s="54"/>
    </row>
    <row r="528" spans="1:8" s="21" customFormat="1" ht="18.75" x14ac:dyDescent="0.25">
      <c r="A528" s="67" t="s">
        <v>423</v>
      </c>
      <c r="B528" s="179" t="s">
        <v>424</v>
      </c>
      <c r="C528" s="127" t="s">
        <v>20</v>
      </c>
      <c r="D528" s="161">
        <v>280</v>
      </c>
      <c r="E528" s="161">
        <v>20.95</v>
      </c>
      <c r="F528" s="161">
        <f>E528*(1+C$599)</f>
        <v>26.112079999999999</v>
      </c>
      <c r="G528" s="161">
        <f>D528*F528</f>
        <v>7311.3823999999995</v>
      </c>
      <c r="H528" s="54" t="s">
        <v>591</v>
      </c>
    </row>
    <row r="529" spans="1:8" s="21" customFormat="1" ht="94.5" x14ac:dyDescent="0.25">
      <c r="A529" s="67"/>
      <c r="B529" s="180" t="s">
        <v>425</v>
      </c>
      <c r="C529" s="127"/>
      <c r="D529" s="164"/>
      <c r="E529" s="161"/>
      <c r="F529" s="161"/>
      <c r="G529" s="163"/>
      <c r="H529" s="237" t="s">
        <v>718</v>
      </c>
    </row>
    <row r="530" spans="1:8" s="21" customFormat="1" ht="18.75" x14ac:dyDescent="0.25">
      <c r="A530" s="67"/>
      <c r="B530" s="179"/>
      <c r="C530" s="127"/>
      <c r="D530" s="164"/>
      <c r="E530" s="161"/>
      <c r="F530" s="161"/>
      <c r="G530" s="163"/>
      <c r="H530" s="54"/>
    </row>
    <row r="531" spans="1:8" s="21" customFormat="1" ht="18.75" x14ac:dyDescent="0.25">
      <c r="A531" s="59" t="s">
        <v>426</v>
      </c>
      <c r="B531" s="181" t="s">
        <v>427</v>
      </c>
      <c r="C531" s="82"/>
      <c r="D531" s="164"/>
      <c r="E531" s="161"/>
      <c r="F531" s="161"/>
      <c r="G531" s="163"/>
      <c r="H531" s="54"/>
    </row>
    <row r="532" spans="1:8" s="21" customFormat="1" ht="173.25" x14ac:dyDescent="0.25">
      <c r="A532" s="59"/>
      <c r="B532" s="171" t="s">
        <v>428</v>
      </c>
      <c r="C532" s="82"/>
      <c r="D532" s="164"/>
      <c r="E532" s="161"/>
      <c r="F532" s="161"/>
      <c r="G532" s="163"/>
      <c r="H532" s="54"/>
    </row>
    <row r="533" spans="1:8" s="21" customFormat="1" ht="18.75" x14ac:dyDescent="0.25">
      <c r="A533" s="59"/>
      <c r="B533" s="170"/>
      <c r="C533" s="82"/>
      <c r="D533" s="164"/>
      <c r="E533" s="161"/>
      <c r="F533" s="161"/>
      <c r="G533" s="163"/>
      <c r="H533" s="54"/>
    </row>
    <row r="534" spans="1:8" s="21" customFormat="1" ht="29.25" customHeight="1" x14ac:dyDescent="0.25">
      <c r="A534" s="59" t="s">
        <v>429</v>
      </c>
      <c r="B534" s="170" t="s">
        <v>430</v>
      </c>
      <c r="C534" s="82" t="s">
        <v>23</v>
      </c>
      <c r="D534" s="161">
        <v>66</v>
      </c>
      <c r="E534" s="161">
        <v>24.55</v>
      </c>
      <c r="F534" s="161">
        <f>E534*(1+C$599)</f>
        <v>30.599119999999999</v>
      </c>
      <c r="G534" s="161">
        <f>D534*F534</f>
        <v>2019.5419199999999</v>
      </c>
      <c r="H534" s="54" t="s">
        <v>591</v>
      </c>
    </row>
    <row r="535" spans="1:8" s="21" customFormat="1" ht="45.75" customHeight="1" x14ac:dyDescent="0.25">
      <c r="A535" s="59"/>
      <c r="B535" s="170"/>
      <c r="C535" s="82"/>
      <c r="D535" s="164"/>
      <c r="E535" s="161"/>
      <c r="F535" s="161"/>
      <c r="G535" s="163"/>
      <c r="H535" s="237" t="s">
        <v>719</v>
      </c>
    </row>
    <row r="536" spans="1:8" s="21" customFormat="1" ht="39" customHeight="1" x14ac:dyDescent="0.25">
      <c r="A536" s="59" t="s">
        <v>431</v>
      </c>
      <c r="B536" s="170" t="s">
        <v>432</v>
      </c>
      <c r="C536" s="82" t="s">
        <v>23</v>
      </c>
      <c r="D536" s="161">
        <v>27</v>
      </c>
      <c r="E536" s="161">
        <v>22.29</v>
      </c>
      <c r="F536" s="161">
        <f>E536*(1+C$599)</f>
        <v>27.782255999999997</v>
      </c>
      <c r="G536" s="161">
        <f>D536*F536</f>
        <v>750.12091199999986</v>
      </c>
      <c r="H536" s="237" t="s">
        <v>591</v>
      </c>
    </row>
    <row r="537" spans="1:8" s="21" customFormat="1" ht="18.75" x14ac:dyDescent="0.25">
      <c r="A537" s="59"/>
      <c r="B537" s="170"/>
      <c r="C537" s="82"/>
      <c r="D537" s="164"/>
      <c r="E537" s="161"/>
      <c r="F537" s="161"/>
      <c r="G537" s="163"/>
      <c r="H537" s="237" t="s">
        <v>720</v>
      </c>
    </row>
    <row r="538" spans="1:8" s="21" customFormat="1" ht="36" customHeight="1" x14ac:dyDescent="0.25">
      <c r="A538" s="67" t="s">
        <v>433</v>
      </c>
      <c r="B538" s="179" t="s">
        <v>434</v>
      </c>
      <c r="C538" s="127" t="s">
        <v>23</v>
      </c>
      <c r="D538" s="161">
        <v>4</v>
      </c>
      <c r="E538" s="184">
        <v>48.29</v>
      </c>
      <c r="F538" s="161">
        <f>E538*(1+C$599)</f>
        <v>60.188655999999995</v>
      </c>
      <c r="G538" s="161">
        <f>D538*F538</f>
        <v>240.75462399999998</v>
      </c>
      <c r="H538" s="54" t="s">
        <v>591</v>
      </c>
    </row>
    <row r="539" spans="1:8" s="21" customFormat="1" ht="18.75" x14ac:dyDescent="0.25">
      <c r="A539" s="59"/>
      <c r="B539" s="170"/>
      <c r="C539" s="82"/>
      <c r="D539" s="164"/>
      <c r="E539" s="161"/>
      <c r="F539" s="161"/>
      <c r="G539" s="163"/>
      <c r="H539" s="237" t="s">
        <v>721</v>
      </c>
    </row>
    <row r="540" spans="1:8" s="21" customFormat="1" ht="18.75" x14ac:dyDescent="0.25">
      <c r="A540" s="59" t="s">
        <v>435</v>
      </c>
      <c r="B540" s="181" t="s">
        <v>436</v>
      </c>
      <c r="C540" s="82"/>
      <c r="D540" s="164"/>
      <c r="E540" s="161"/>
      <c r="F540" s="161"/>
      <c r="G540" s="163"/>
      <c r="H540" s="54"/>
    </row>
    <row r="541" spans="1:8" s="21" customFormat="1" ht="18.75" x14ac:dyDescent="0.25">
      <c r="A541" s="59" t="s">
        <v>437</v>
      </c>
      <c r="B541" s="178" t="s">
        <v>438</v>
      </c>
      <c r="C541" s="82" t="s">
        <v>23</v>
      </c>
      <c r="D541" s="161">
        <v>18</v>
      </c>
      <c r="E541" s="161">
        <v>230.85</v>
      </c>
      <c r="F541" s="161">
        <f>E541*(1+C$599)</f>
        <v>287.73143999999996</v>
      </c>
      <c r="G541" s="161">
        <f>D541*F541</f>
        <v>5179.1659199999995</v>
      </c>
      <c r="H541" s="54" t="s">
        <v>591</v>
      </c>
    </row>
    <row r="542" spans="1:8" s="21" customFormat="1" ht="173.25" x14ac:dyDescent="0.25">
      <c r="A542" s="59"/>
      <c r="B542" s="180" t="s">
        <v>439</v>
      </c>
      <c r="C542" s="82"/>
      <c r="D542" s="164"/>
      <c r="E542" s="161"/>
      <c r="F542" s="161"/>
      <c r="G542" s="163"/>
      <c r="H542" s="237" t="s">
        <v>722</v>
      </c>
    </row>
    <row r="543" spans="1:8" s="21" customFormat="1" ht="18.75" x14ac:dyDescent="0.25">
      <c r="A543" s="59"/>
      <c r="B543" s="171"/>
      <c r="C543" s="82"/>
      <c r="D543" s="164"/>
      <c r="E543" s="161"/>
      <c r="F543" s="161"/>
      <c r="G543" s="163"/>
      <c r="H543" s="54"/>
    </row>
    <row r="544" spans="1:8" s="21" customFormat="1" ht="18.75" x14ac:dyDescent="0.25">
      <c r="A544" s="59" t="s">
        <v>440</v>
      </c>
      <c r="B544" s="170" t="s">
        <v>441</v>
      </c>
      <c r="C544" s="82" t="s">
        <v>23</v>
      </c>
      <c r="D544" s="161">
        <v>10</v>
      </c>
      <c r="E544" s="161">
        <v>32.44</v>
      </c>
      <c r="F544" s="161">
        <f>E544*(1+C$599)</f>
        <v>40.433215999999994</v>
      </c>
      <c r="G544" s="161">
        <f>D544*F544</f>
        <v>404.33215999999993</v>
      </c>
      <c r="H544" s="54" t="s">
        <v>591</v>
      </c>
    </row>
    <row r="545" spans="1:10" s="21" customFormat="1" ht="47.25" x14ac:dyDescent="0.25">
      <c r="A545" s="59"/>
      <c r="B545" s="171" t="s">
        <v>442</v>
      </c>
      <c r="C545" s="82"/>
      <c r="D545" s="164"/>
      <c r="E545" s="161"/>
      <c r="F545" s="161"/>
      <c r="G545" s="163"/>
      <c r="H545" s="237" t="s">
        <v>723</v>
      </c>
    </row>
    <row r="546" spans="1:10" s="21" customFormat="1" ht="18.75" x14ac:dyDescent="0.25">
      <c r="A546" s="59"/>
      <c r="B546" s="171"/>
      <c r="C546" s="82"/>
      <c r="D546" s="164"/>
      <c r="E546" s="161"/>
      <c r="F546" s="161"/>
      <c r="G546" s="163"/>
      <c r="H546" s="54"/>
    </row>
    <row r="547" spans="1:10" s="21" customFormat="1" ht="18.75" x14ac:dyDescent="0.25">
      <c r="A547" s="59" t="s">
        <v>443</v>
      </c>
      <c r="B547" s="181" t="s">
        <v>444</v>
      </c>
      <c r="C547" s="82"/>
      <c r="D547" s="164"/>
      <c r="E547" s="161"/>
      <c r="F547" s="161"/>
      <c r="G547" s="163"/>
      <c r="H547" s="54"/>
    </row>
    <row r="548" spans="1:10" s="21" customFormat="1" ht="94.5" x14ac:dyDescent="0.25">
      <c r="A548" s="59"/>
      <c r="B548" s="171" t="s">
        <v>445</v>
      </c>
      <c r="C548" s="82"/>
      <c r="D548" s="164"/>
      <c r="E548" s="161"/>
      <c r="F548" s="161"/>
      <c r="G548" s="163"/>
      <c r="H548" s="54"/>
    </row>
    <row r="549" spans="1:10" s="21" customFormat="1" ht="18.75" x14ac:dyDescent="0.25">
      <c r="A549" s="59"/>
      <c r="B549" s="181"/>
      <c r="C549" s="82"/>
      <c r="D549" s="164"/>
      <c r="E549" s="161"/>
      <c r="F549" s="161"/>
      <c r="G549" s="163"/>
      <c r="H549" s="54"/>
    </row>
    <row r="550" spans="1:10" s="21" customFormat="1" ht="18.75" x14ac:dyDescent="0.25">
      <c r="A550" s="59" t="s">
        <v>446</v>
      </c>
      <c r="B550" s="179" t="s">
        <v>447</v>
      </c>
      <c r="C550" s="82" t="s">
        <v>20</v>
      </c>
      <c r="D550" s="161">
        <v>89.5</v>
      </c>
      <c r="E550" s="161">
        <v>190.15</v>
      </c>
      <c r="F550" s="161">
        <f>E550*(1+C$599)</f>
        <v>237.00296</v>
      </c>
      <c r="G550" s="161">
        <f>D550*F550</f>
        <v>21211.764920000001</v>
      </c>
      <c r="H550" s="54" t="s">
        <v>591</v>
      </c>
    </row>
    <row r="551" spans="1:10" s="21" customFormat="1" ht="56.25" customHeight="1" x14ac:dyDescent="0.25">
      <c r="A551" s="59"/>
      <c r="B551" s="162"/>
      <c r="C551" s="160"/>
      <c r="D551" s="164"/>
      <c r="E551" s="161"/>
      <c r="F551" s="161"/>
      <c r="G551" s="163"/>
      <c r="H551" s="237" t="s">
        <v>724</v>
      </c>
    </row>
    <row r="552" spans="1:10" s="21" customFormat="1" ht="18.75" x14ac:dyDescent="0.25">
      <c r="A552" s="59" t="s">
        <v>448</v>
      </c>
      <c r="B552" s="170" t="s">
        <v>449</v>
      </c>
      <c r="C552" s="82" t="s">
        <v>23</v>
      </c>
      <c r="D552" s="161">
        <v>3</v>
      </c>
      <c r="E552" s="161">
        <v>363.96</v>
      </c>
      <c r="F552" s="161">
        <f>E552*(1+C$599)</f>
        <v>453.63974399999995</v>
      </c>
      <c r="G552" s="161">
        <f>D552*F552</f>
        <v>1360.9192319999997</v>
      </c>
      <c r="H552" s="54" t="s">
        <v>591</v>
      </c>
    </row>
    <row r="553" spans="1:10" s="21" customFormat="1" ht="47.25" x14ac:dyDescent="0.25">
      <c r="A553" s="59"/>
      <c r="B553" s="162" t="s">
        <v>450</v>
      </c>
      <c r="C553" s="82"/>
      <c r="D553" s="164"/>
      <c r="E553" s="161"/>
      <c r="F553" s="161"/>
      <c r="G553" s="163"/>
      <c r="H553" s="237" t="s">
        <v>725</v>
      </c>
    </row>
    <row r="554" spans="1:10" s="21" customFormat="1" ht="18.75" x14ac:dyDescent="0.25">
      <c r="A554" s="59"/>
      <c r="B554" s="170"/>
      <c r="C554" s="82"/>
      <c r="D554" s="164"/>
      <c r="E554" s="161"/>
      <c r="F554" s="161"/>
      <c r="G554" s="163"/>
      <c r="H554" s="54"/>
    </row>
    <row r="555" spans="1:10" s="21" customFormat="1" ht="18.75" x14ac:dyDescent="0.25">
      <c r="A555" s="59" t="s">
        <v>451</v>
      </c>
      <c r="B555" s="181" t="s">
        <v>452</v>
      </c>
      <c r="C555" s="82"/>
      <c r="D555" s="164"/>
      <c r="E555" s="161"/>
      <c r="F555" s="161"/>
      <c r="G555" s="163"/>
      <c r="H555" s="54"/>
    </row>
    <row r="556" spans="1:10" s="21" customFormat="1" ht="50.25" customHeight="1" x14ac:dyDescent="0.25">
      <c r="A556" s="59" t="s">
        <v>453</v>
      </c>
      <c r="B556" s="170" t="s">
        <v>454</v>
      </c>
      <c r="C556" s="82" t="s">
        <v>23</v>
      </c>
      <c r="D556" s="161">
        <v>1</v>
      </c>
      <c r="E556" s="161">
        <v>1279.71</v>
      </c>
      <c r="F556" s="161">
        <f>E556*(1+C$599)</f>
        <v>1595.030544</v>
      </c>
      <c r="G556" s="161">
        <f>D556*F556</f>
        <v>1595.030544</v>
      </c>
      <c r="H556" s="54" t="s">
        <v>591</v>
      </c>
      <c r="I556" s="298"/>
      <c r="J556" s="298"/>
    </row>
    <row r="557" spans="1:10" s="21" customFormat="1" ht="110.25" x14ac:dyDescent="0.25">
      <c r="A557" s="59"/>
      <c r="B557" s="180" t="s">
        <v>455</v>
      </c>
      <c r="C557" s="82"/>
      <c r="D557" s="164"/>
      <c r="E557" s="161"/>
      <c r="F557" s="161"/>
      <c r="G557" s="163"/>
      <c r="H557" s="237" t="s">
        <v>726</v>
      </c>
      <c r="I557" s="24"/>
      <c r="J557" s="24"/>
    </row>
    <row r="558" spans="1:10" s="21" customFormat="1" ht="18.75" x14ac:dyDescent="0.25">
      <c r="A558" s="59"/>
      <c r="B558" s="170"/>
      <c r="C558" s="82"/>
      <c r="D558" s="164"/>
      <c r="E558" s="161"/>
      <c r="F558" s="161"/>
      <c r="G558" s="163"/>
      <c r="H558" s="54"/>
    </row>
    <row r="559" spans="1:10" s="21" customFormat="1" ht="47.25" x14ac:dyDescent="0.25">
      <c r="A559" s="59" t="s">
        <v>456</v>
      </c>
      <c r="B559" s="170" t="s">
        <v>457</v>
      </c>
      <c r="C559" s="82" t="s">
        <v>23</v>
      </c>
      <c r="D559" s="161">
        <v>1</v>
      </c>
      <c r="E559" s="161">
        <v>516.9</v>
      </c>
      <c r="F559" s="161">
        <f>E559*(1+C$599)</f>
        <v>644.26415999999995</v>
      </c>
      <c r="G559" s="161">
        <f>D559*F559</f>
        <v>644.26415999999995</v>
      </c>
      <c r="H559" s="54" t="s">
        <v>591</v>
      </c>
    </row>
    <row r="560" spans="1:10" s="21" customFormat="1" ht="110.25" x14ac:dyDescent="0.25">
      <c r="A560" s="59"/>
      <c r="B560" s="171" t="s">
        <v>458</v>
      </c>
      <c r="C560" s="82"/>
      <c r="D560" s="164"/>
      <c r="E560" s="161"/>
      <c r="F560" s="161"/>
      <c r="G560" s="163"/>
      <c r="H560" s="237" t="s">
        <v>727</v>
      </c>
    </row>
    <row r="561" spans="1:8" s="21" customFormat="1" ht="18.75" x14ac:dyDescent="0.25">
      <c r="A561" s="59"/>
      <c r="B561" s="171"/>
      <c r="C561" s="82"/>
      <c r="D561" s="164"/>
      <c r="E561" s="161"/>
      <c r="F561" s="161"/>
      <c r="G561" s="163"/>
      <c r="H561" s="54"/>
    </row>
    <row r="562" spans="1:8" s="21" customFormat="1" ht="42" customHeight="1" x14ac:dyDescent="0.25">
      <c r="A562" s="59" t="s">
        <v>459</v>
      </c>
      <c r="B562" s="170" t="s">
        <v>460</v>
      </c>
      <c r="C562" s="82" t="s">
        <v>23</v>
      </c>
      <c r="D562" s="161">
        <v>1</v>
      </c>
      <c r="E562" s="161">
        <v>1020.33</v>
      </c>
      <c r="F562" s="161">
        <f>E562*(1+C$599)</f>
        <v>1271.7393119999999</v>
      </c>
      <c r="G562" s="161">
        <f>D562*F562</f>
        <v>1271.7393119999999</v>
      </c>
      <c r="H562" s="54" t="s">
        <v>591</v>
      </c>
    </row>
    <row r="563" spans="1:8" s="21" customFormat="1" ht="62.25" customHeight="1" x14ac:dyDescent="0.25">
      <c r="A563" s="59"/>
      <c r="B563" s="171" t="s">
        <v>461</v>
      </c>
      <c r="C563" s="82"/>
      <c r="D563" s="164"/>
      <c r="E563" s="161"/>
      <c r="F563" s="161"/>
      <c r="G563" s="163"/>
      <c r="H563" s="237" t="s">
        <v>727</v>
      </c>
    </row>
    <row r="564" spans="1:8" s="21" customFormat="1" ht="18.75" x14ac:dyDescent="0.25">
      <c r="A564" s="59"/>
      <c r="B564" s="171"/>
      <c r="C564" s="82"/>
      <c r="D564" s="164"/>
      <c r="E564" s="161"/>
      <c r="F564" s="161"/>
      <c r="G564" s="163"/>
      <c r="H564" s="54"/>
    </row>
    <row r="565" spans="1:8" s="21" customFormat="1" ht="31.5" x14ac:dyDescent="0.25">
      <c r="A565" s="59" t="s">
        <v>462</v>
      </c>
      <c r="B565" s="170" t="s">
        <v>463</v>
      </c>
      <c r="C565" s="82" t="s">
        <v>23</v>
      </c>
      <c r="D565" s="161">
        <v>1</v>
      </c>
      <c r="E565" s="161">
        <v>428.57</v>
      </c>
      <c r="F565" s="161">
        <f>E565*(1+C$599)</f>
        <v>534.16964799999994</v>
      </c>
      <c r="G565" s="161">
        <f>D565*F565</f>
        <v>534.16964799999994</v>
      </c>
      <c r="H565" s="54" t="s">
        <v>591</v>
      </c>
    </row>
    <row r="566" spans="1:8" s="21" customFormat="1" ht="90.75" customHeight="1" x14ac:dyDescent="0.25">
      <c r="A566" s="59"/>
      <c r="B566" s="171" t="s">
        <v>464</v>
      </c>
      <c r="C566" s="82"/>
      <c r="D566" s="164"/>
      <c r="E566" s="161"/>
      <c r="F566" s="161"/>
      <c r="G566" s="163"/>
      <c r="H566" s="237" t="s">
        <v>726</v>
      </c>
    </row>
    <row r="567" spans="1:8" s="21" customFormat="1" ht="18.75" x14ac:dyDescent="0.25">
      <c r="A567" s="59"/>
      <c r="B567" s="171"/>
      <c r="C567" s="82"/>
      <c r="D567" s="164"/>
      <c r="E567" s="161"/>
      <c r="F567" s="161"/>
      <c r="G567" s="163"/>
      <c r="H567" s="54"/>
    </row>
    <row r="568" spans="1:8" s="21" customFormat="1" ht="18.75" x14ac:dyDescent="0.25">
      <c r="A568" s="67" t="s">
        <v>465</v>
      </c>
      <c r="B568" s="179" t="s">
        <v>466</v>
      </c>
      <c r="C568" s="127" t="s">
        <v>23</v>
      </c>
      <c r="D568" s="161">
        <v>1</v>
      </c>
      <c r="E568" s="161">
        <v>796.24</v>
      </c>
      <c r="F568" s="161">
        <f>E568*(1+C$599)</f>
        <v>992.433536</v>
      </c>
      <c r="G568" s="161">
        <f>D568*F568</f>
        <v>992.433536</v>
      </c>
      <c r="H568" s="54" t="s">
        <v>591</v>
      </c>
    </row>
    <row r="569" spans="1:8" s="21" customFormat="1" ht="195.75" customHeight="1" x14ac:dyDescent="0.25">
      <c r="A569" s="59"/>
      <c r="B569" s="180" t="s">
        <v>467</v>
      </c>
      <c r="C569" s="82"/>
      <c r="D569" s="164"/>
      <c r="E569" s="161"/>
      <c r="F569" s="161"/>
      <c r="G569" s="163"/>
      <c r="H569" s="237" t="s">
        <v>728</v>
      </c>
    </row>
    <row r="570" spans="1:8" s="21" customFormat="1" ht="18" customHeight="1" x14ac:dyDescent="0.25">
      <c r="A570" s="124"/>
      <c r="B570" s="125"/>
      <c r="C570" s="78"/>
      <c r="D570" s="292" t="s">
        <v>26</v>
      </c>
      <c r="E570" s="293"/>
      <c r="F570" s="293"/>
      <c r="G570" s="79">
        <f>SUM(G501:G569)</f>
        <v>64548.23290399999</v>
      </c>
      <c r="H570" s="54"/>
    </row>
    <row r="571" spans="1:8" s="252" customFormat="1" ht="16.149999999999999" customHeight="1" x14ac:dyDescent="0.25">
      <c r="A571" s="48" t="s">
        <v>468</v>
      </c>
      <c r="B571" s="49" t="s">
        <v>789</v>
      </c>
      <c r="C571" s="82"/>
      <c r="D571" s="248"/>
      <c r="E571" s="93"/>
      <c r="F571" s="93"/>
      <c r="G571" s="246"/>
      <c r="H571" s="237"/>
    </row>
    <row r="572" spans="1:8" s="159" customFormat="1" ht="50.25" customHeight="1" x14ac:dyDescent="0.25">
      <c r="A572" s="59"/>
      <c r="B572" s="170" t="s">
        <v>593</v>
      </c>
      <c r="C572" s="82" t="s">
        <v>23</v>
      </c>
      <c r="D572" s="161">
        <v>15</v>
      </c>
      <c r="E572" s="161">
        <v>190.72</v>
      </c>
      <c r="F572" s="161">
        <f>E572*(1+C$599)</f>
        <v>237.71340799999999</v>
      </c>
      <c r="G572" s="161">
        <f>D572*F572</f>
        <v>3565.7011199999997</v>
      </c>
      <c r="H572" s="54" t="s">
        <v>591</v>
      </c>
    </row>
    <row r="573" spans="1:8" s="159" customFormat="1" ht="31.5" x14ac:dyDescent="0.25">
      <c r="A573" s="59"/>
      <c r="B573" s="171" t="s">
        <v>592</v>
      </c>
      <c r="C573" s="82"/>
      <c r="D573" s="164"/>
      <c r="E573" s="161"/>
      <c r="F573" s="161"/>
      <c r="G573" s="163"/>
      <c r="H573" s="237" t="s">
        <v>729</v>
      </c>
    </row>
    <row r="574" spans="1:8" s="159" customFormat="1" ht="18.75" x14ac:dyDescent="0.25">
      <c r="A574" s="59"/>
      <c r="B574" s="171"/>
      <c r="C574" s="82"/>
      <c r="D574" s="164"/>
      <c r="E574" s="161"/>
      <c r="F574" s="161"/>
      <c r="G574" s="163"/>
      <c r="H574" s="54"/>
    </row>
    <row r="575" spans="1:8" s="159" customFormat="1" ht="39" customHeight="1" x14ac:dyDescent="0.25">
      <c r="A575" s="59"/>
      <c r="B575" s="170" t="s">
        <v>594</v>
      </c>
      <c r="C575" s="82" t="s">
        <v>23</v>
      </c>
      <c r="D575" s="161">
        <v>78</v>
      </c>
      <c r="E575" s="161">
        <v>20.8</v>
      </c>
      <c r="F575" s="161">
        <f>E575*(1+C$599)</f>
        <v>25.92512</v>
      </c>
      <c r="G575" s="161">
        <f>D575*F575</f>
        <v>2022.1593599999999</v>
      </c>
      <c r="H575" s="54" t="s">
        <v>591</v>
      </c>
    </row>
    <row r="576" spans="1:8" s="159" customFormat="1" ht="94.5" x14ac:dyDescent="0.25">
      <c r="A576" s="59"/>
      <c r="B576" s="171" t="s">
        <v>595</v>
      </c>
      <c r="C576" s="82"/>
      <c r="D576" s="164"/>
      <c r="E576" s="161"/>
      <c r="F576" s="161"/>
      <c r="G576" s="163"/>
      <c r="H576" s="237" t="s">
        <v>730</v>
      </c>
    </row>
    <row r="577" spans="1:8" s="159" customFormat="1" ht="18.75" x14ac:dyDescent="0.25">
      <c r="A577" s="59"/>
      <c r="B577" s="171"/>
      <c r="C577" s="82"/>
      <c r="D577" s="164"/>
      <c r="E577" s="161"/>
      <c r="F577" s="161"/>
      <c r="G577" s="163"/>
      <c r="H577" s="54"/>
    </row>
    <row r="578" spans="1:8" s="159" customFormat="1" ht="52.5" customHeight="1" x14ac:dyDescent="0.25">
      <c r="A578" s="59"/>
      <c r="B578" s="170" t="s">
        <v>596</v>
      </c>
      <c r="C578" s="82" t="s">
        <v>20</v>
      </c>
      <c r="D578" s="161">
        <v>60</v>
      </c>
      <c r="E578" s="161">
        <v>49.37</v>
      </c>
      <c r="F578" s="161">
        <f>E578*(1+C$599)</f>
        <v>61.534767999999993</v>
      </c>
      <c r="G578" s="161">
        <f>D578*F578</f>
        <v>3692.0860799999996</v>
      </c>
      <c r="H578" s="54" t="s">
        <v>591</v>
      </c>
    </row>
    <row r="579" spans="1:8" s="159" customFormat="1" ht="94.5" x14ac:dyDescent="0.25">
      <c r="A579" s="59"/>
      <c r="B579" s="171" t="s">
        <v>598</v>
      </c>
      <c r="C579" s="82"/>
      <c r="D579" s="164"/>
      <c r="E579" s="161"/>
      <c r="F579" s="161"/>
      <c r="G579" s="163"/>
      <c r="H579" s="237" t="s">
        <v>732</v>
      </c>
    </row>
    <row r="580" spans="1:8" s="159" customFormat="1" ht="18.75" x14ac:dyDescent="0.25">
      <c r="A580" s="59"/>
      <c r="B580" s="171"/>
      <c r="C580" s="82"/>
      <c r="D580" s="164"/>
      <c r="E580" s="161"/>
      <c r="F580" s="161"/>
      <c r="G580" s="163"/>
      <c r="H580" s="54"/>
    </row>
    <row r="581" spans="1:8" s="159" customFormat="1" ht="54" customHeight="1" x14ac:dyDescent="0.25">
      <c r="A581" s="59"/>
      <c r="B581" s="170" t="s">
        <v>597</v>
      </c>
      <c r="C581" s="82" t="s">
        <v>20</v>
      </c>
      <c r="D581" s="161">
        <v>97.5</v>
      </c>
      <c r="E581" s="161">
        <v>43.62</v>
      </c>
      <c r="F581" s="161">
        <f>E581*(1+C$599)</f>
        <v>54.367967999999998</v>
      </c>
      <c r="G581" s="161">
        <f>D581*F581</f>
        <v>5300.8768799999998</v>
      </c>
      <c r="H581" s="54" t="s">
        <v>607</v>
      </c>
    </row>
    <row r="582" spans="1:8" s="159" customFormat="1" ht="94.5" x14ac:dyDescent="0.25">
      <c r="A582" s="59"/>
      <c r="B582" s="171" t="s">
        <v>598</v>
      </c>
      <c r="C582" s="82"/>
      <c r="D582" s="164"/>
      <c r="E582" s="161"/>
      <c r="F582" s="161"/>
      <c r="G582" s="163"/>
      <c r="H582" s="237" t="s">
        <v>731</v>
      </c>
    </row>
    <row r="583" spans="1:8" s="159" customFormat="1" ht="18.75" x14ac:dyDescent="0.25">
      <c r="A583" s="59"/>
      <c r="B583" s="171"/>
      <c r="C583" s="82"/>
      <c r="D583" s="164"/>
      <c r="E583" s="161"/>
      <c r="F583" s="161"/>
      <c r="G583" s="163"/>
      <c r="H583" s="54"/>
    </row>
    <row r="584" spans="1:8" s="159" customFormat="1" ht="67.5" customHeight="1" x14ac:dyDescent="0.25">
      <c r="A584" s="59"/>
      <c r="B584" s="170" t="s">
        <v>599</v>
      </c>
      <c r="C584" s="82" t="s">
        <v>23</v>
      </c>
      <c r="D584" s="161">
        <v>1</v>
      </c>
      <c r="E584" s="161">
        <v>139.30000000000001</v>
      </c>
      <c r="F584" s="161">
        <f>E584*(1+C$599)</f>
        <v>173.62352000000001</v>
      </c>
      <c r="G584" s="161">
        <f>D584*F584</f>
        <v>173.62352000000001</v>
      </c>
      <c r="H584" s="54" t="s">
        <v>591</v>
      </c>
    </row>
    <row r="585" spans="1:8" s="159" customFormat="1" ht="91.5" customHeight="1" x14ac:dyDescent="0.25">
      <c r="A585" s="59"/>
      <c r="B585" s="171" t="s">
        <v>600</v>
      </c>
      <c r="C585" s="82"/>
      <c r="D585" s="164"/>
      <c r="E585" s="161"/>
      <c r="F585" s="161"/>
      <c r="G585" s="163"/>
      <c r="H585" s="237" t="s">
        <v>733</v>
      </c>
    </row>
    <row r="586" spans="1:8" s="159" customFormat="1" ht="18.75" x14ac:dyDescent="0.25">
      <c r="A586" s="59"/>
      <c r="B586" s="171"/>
      <c r="C586" s="82"/>
      <c r="D586" s="164"/>
      <c r="E586" s="161"/>
      <c r="F586" s="161"/>
      <c r="G586" s="163"/>
      <c r="H586" s="54"/>
    </row>
    <row r="587" spans="1:8" s="159" customFormat="1" ht="31.5" x14ac:dyDescent="0.25">
      <c r="A587" s="59"/>
      <c r="B587" s="170" t="s">
        <v>601</v>
      </c>
      <c r="C587" s="82" t="s">
        <v>23</v>
      </c>
      <c r="D587" s="161">
        <v>1</v>
      </c>
      <c r="E587" s="161">
        <v>1237.3399999999999</v>
      </c>
      <c r="F587" s="161">
        <f>E587*(1+C$599)</f>
        <v>1542.2205759999999</v>
      </c>
      <c r="G587" s="161">
        <f>D587*F587</f>
        <v>1542.2205759999999</v>
      </c>
      <c r="H587" s="54" t="s">
        <v>591</v>
      </c>
    </row>
    <row r="588" spans="1:8" s="159" customFormat="1" ht="47.25" x14ac:dyDescent="0.25">
      <c r="A588" s="59"/>
      <c r="B588" s="171" t="s">
        <v>602</v>
      </c>
      <c r="C588" s="82"/>
      <c r="D588" s="164"/>
      <c r="E588" s="161"/>
      <c r="F588" s="161"/>
      <c r="G588" s="163"/>
      <c r="H588" s="237" t="s">
        <v>733</v>
      </c>
    </row>
    <row r="589" spans="1:8" s="159" customFormat="1" ht="18.75" x14ac:dyDescent="0.25">
      <c r="A589" s="59"/>
      <c r="B589" s="171"/>
      <c r="C589" s="82"/>
      <c r="D589" s="164"/>
      <c r="E589" s="161"/>
      <c r="F589" s="161"/>
      <c r="G589" s="163"/>
      <c r="H589" s="54"/>
    </row>
    <row r="590" spans="1:8" s="159" customFormat="1" ht="31.5" x14ac:dyDescent="0.25">
      <c r="A590" s="59"/>
      <c r="B590" s="170" t="s">
        <v>603</v>
      </c>
      <c r="C590" s="82" t="s">
        <v>23</v>
      </c>
      <c r="D590" s="161">
        <v>1</v>
      </c>
      <c r="E590" s="161">
        <v>1148.28</v>
      </c>
      <c r="F590" s="161">
        <f>E590*(1+C$599)</f>
        <v>1431.2161919999999</v>
      </c>
      <c r="G590" s="161">
        <f>D590*F590</f>
        <v>1431.2161919999999</v>
      </c>
      <c r="H590" s="54" t="s">
        <v>591</v>
      </c>
    </row>
    <row r="591" spans="1:8" s="159" customFormat="1" ht="63" x14ac:dyDescent="0.25">
      <c r="A591" s="59"/>
      <c r="B591" s="171" t="s">
        <v>604</v>
      </c>
      <c r="C591" s="82"/>
      <c r="D591" s="164"/>
      <c r="E591" s="161"/>
      <c r="F591" s="161"/>
      <c r="G591" s="163"/>
      <c r="H591" s="237" t="s">
        <v>733</v>
      </c>
    </row>
    <row r="592" spans="1:8" s="159" customFormat="1" ht="18.75" x14ac:dyDescent="0.25">
      <c r="A592" s="59"/>
      <c r="B592" s="171"/>
      <c r="C592" s="82"/>
      <c r="D592" s="164"/>
      <c r="E592" s="161"/>
      <c r="F592" s="161"/>
      <c r="G592" s="163"/>
      <c r="H592" s="54"/>
    </row>
    <row r="593" spans="1:9" s="159" customFormat="1" ht="31.5" x14ac:dyDescent="0.25">
      <c r="A593" s="59"/>
      <c r="B593" s="170" t="s">
        <v>606</v>
      </c>
      <c r="C593" s="82" t="s">
        <v>23</v>
      </c>
      <c r="D593" s="161">
        <v>1</v>
      </c>
      <c r="E593" s="161">
        <v>184.06</v>
      </c>
      <c r="F593" s="161">
        <f>E593*(1+C$599)</f>
        <v>229.412384</v>
      </c>
      <c r="G593" s="161">
        <f>D593*F593</f>
        <v>229.412384</v>
      </c>
      <c r="H593" s="54" t="s">
        <v>591</v>
      </c>
    </row>
    <row r="594" spans="1:9" s="159" customFormat="1" ht="80.25" customHeight="1" x14ac:dyDescent="0.25">
      <c r="A594" s="59"/>
      <c r="B594" s="171" t="s">
        <v>605</v>
      </c>
      <c r="C594" s="82"/>
      <c r="D594" s="164"/>
      <c r="E594" s="161"/>
      <c r="F594" s="161"/>
      <c r="G594" s="163"/>
      <c r="H594" s="237" t="s">
        <v>733</v>
      </c>
    </row>
    <row r="595" spans="1:9" s="159" customFormat="1" ht="15.95" customHeight="1" x14ac:dyDescent="0.25">
      <c r="A595" s="59"/>
      <c r="B595" s="65"/>
      <c r="C595" s="82"/>
      <c r="D595" s="164"/>
      <c r="E595" s="93"/>
      <c r="F595" s="161"/>
      <c r="G595" s="163"/>
      <c r="H595" s="54"/>
    </row>
    <row r="596" spans="1:9" s="20" customFormat="1" ht="18" customHeight="1" x14ac:dyDescent="0.2">
      <c r="A596" s="124"/>
      <c r="B596" s="125"/>
      <c r="C596" s="302" t="s">
        <v>26</v>
      </c>
      <c r="D596" s="289"/>
      <c r="E596" s="289"/>
      <c r="F596" s="129"/>
      <c r="G596" s="79">
        <f>SUM(G571:G595)</f>
        <v>17957.296111999996</v>
      </c>
      <c r="H596" s="54"/>
    </row>
    <row r="597" spans="1:9" s="20" customFormat="1" ht="18.75" customHeight="1" x14ac:dyDescent="0.2">
      <c r="A597" s="130"/>
      <c r="B597" s="131"/>
      <c r="C597" s="78"/>
      <c r="D597" s="302" t="s">
        <v>469</v>
      </c>
      <c r="E597" s="303"/>
      <c r="F597" s="303"/>
      <c r="G597" s="79">
        <f>+G596+G500+G483+G477+G470+G451+G433+G425+G397+G382+G370+G354+G337+G254+G208+G119+G93+G85+G62+G27+G13+G570</f>
        <v>5207234.1152058803</v>
      </c>
      <c r="H597" s="54"/>
    </row>
    <row r="598" spans="1:9" s="20" customFormat="1" ht="18.75" customHeight="1" x14ac:dyDescent="0.2">
      <c r="A598" s="130"/>
      <c r="B598" s="132"/>
      <c r="C598" s="133">
        <f>IF(+D3=2%,25.89%,IF(D3=3%,25.89%,IF(D3=4%,25.89%,IF(D3=5%,25.89%,0))))</f>
        <v>0.25890000000000002</v>
      </c>
      <c r="D598" s="289" t="s">
        <v>470</v>
      </c>
      <c r="E598" s="289"/>
      <c r="F598" s="134">
        <f>G500-(G500/(1+C598))</f>
        <v>6518.3848470000048</v>
      </c>
      <c r="G598" s="134"/>
      <c r="H598" s="135"/>
    </row>
    <row r="599" spans="1:9" s="20" customFormat="1" ht="18.75" customHeight="1" x14ac:dyDescent="0.2">
      <c r="A599" s="130"/>
      <c r="B599" s="132"/>
      <c r="C599" s="133">
        <f>IF(+D3=2%,22.67%,IF(D3=3%,23.32%,IF(D3=4%,23.97%,IF(D3=5%,24.64%,0))))</f>
        <v>0.24640000000000001</v>
      </c>
      <c r="D599" s="288" t="s">
        <v>471</v>
      </c>
      <c r="E599" s="289"/>
      <c r="F599" s="134">
        <f>(G597-G500) - ((G597-G500)/(1+C599))</f>
        <v>1023148.8177859657</v>
      </c>
      <c r="G599" s="134"/>
      <c r="H599" s="135"/>
    </row>
    <row r="600" spans="1:9" s="20" customFormat="1" ht="30" customHeight="1" x14ac:dyDescent="0.2">
      <c r="A600" s="130"/>
      <c r="B600" s="132"/>
      <c r="C600" s="136"/>
      <c r="D600" s="290" t="s">
        <v>472</v>
      </c>
      <c r="E600" s="291"/>
      <c r="F600" s="291"/>
      <c r="G600" s="137">
        <f>G597</f>
        <v>5207234.1152058803</v>
      </c>
      <c r="H600" s="138"/>
    </row>
    <row r="601" spans="1:9" ht="37.5" customHeight="1" x14ac:dyDescent="0.25">
      <c r="A601" s="280" t="s">
        <v>473</v>
      </c>
      <c r="B601" s="281"/>
      <c r="C601" s="281"/>
      <c r="D601" s="281"/>
      <c r="E601" s="282"/>
      <c r="F601" s="283" t="s">
        <v>608</v>
      </c>
      <c r="G601" s="284"/>
      <c r="H601" s="139" t="s">
        <v>474</v>
      </c>
      <c r="I601" s="148"/>
    </row>
    <row r="602" spans="1:9" customFormat="1" ht="24.95" customHeight="1" x14ac:dyDescent="0.25">
      <c r="A602" s="285" t="s">
        <v>787</v>
      </c>
      <c r="B602" s="286"/>
      <c r="C602" s="286"/>
      <c r="D602" s="286"/>
      <c r="E602" s="286"/>
      <c r="F602" s="286"/>
      <c r="G602" s="286"/>
      <c r="H602" s="287"/>
      <c r="I602" s="148"/>
    </row>
    <row r="603" spans="1:9" customFormat="1" ht="24.95" customHeight="1" x14ac:dyDescent="0.25">
      <c r="A603" s="295" t="s">
        <v>579</v>
      </c>
      <c r="B603" s="296"/>
      <c r="C603" s="296"/>
      <c r="D603" s="296"/>
      <c r="E603" s="296"/>
      <c r="F603" s="296"/>
      <c r="G603" s="296"/>
      <c r="H603" s="297"/>
      <c r="I603" s="148"/>
    </row>
    <row r="604" spans="1:9" s="25" customFormat="1" ht="24.95" customHeight="1" x14ac:dyDescent="0.25">
      <c r="A604" s="299" t="s">
        <v>578</v>
      </c>
      <c r="B604" s="300"/>
      <c r="C604" s="300"/>
      <c r="D604" s="300"/>
      <c r="E604" s="300"/>
      <c r="F604" s="300"/>
      <c r="G604" s="300"/>
      <c r="H604" s="301"/>
    </row>
    <row r="605" spans="1:9" s="25" customFormat="1" ht="39" customHeight="1" x14ac:dyDescent="0.25">
      <c r="A605" s="140"/>
      <c r="B605" s="140"/>
      <c r="C605" s="141"/>
      <c r="D605" s="141"/>
      <c r="E605" s="141"/>
      <c r="F605" s="141"/>
      <c r="G605" s="141"/>
      <c r="H605" s="141"/>
    </row>
    <row r="606" spans="1:9" s="26" customFormat="1" x14ac:dyDescent="0.25">
      <c r="A606" s="142"/>
      <c r="B606" s="143"/>
      <c r="C606" s="144"/>
      <c r="D606" s="145"/>
      <c r="E606" s="31"/>
      <c r="F606" s="31"/>
      <c r="G606" s="145"/>
      <c r="H606" s="146"/>
    </row>
    <row r="607" spans="1:9" s="26" customFormat="1" x14ac:dyDescent="0.25">
      <c r="A607" s="142"/>
      <c r="B607" s="143"/>
      <c r="C607" s="144"/>
      <c r="D607" s="145"/>
      <c r="E607" s="31"/>
      <c r="F607" s="31"/>
      <c r="G607" s="145"/>
      <c r="H607" s="146"/>
    </row>
    <row r="608" spans="1:9" s="26" customFormat="1" x14ac:dyDescent="0.25">
      <c r="A608" s="142"/>
      <c r="B608" s="143"/>
      <c r="C608" s="144"/>
      <c r="D608" s="145"/>
      <c r="E608" s="31"/>
      <c r="F608" s="31"/>
      <c r="G608" s="145"/>
      <c r="H608" s="146"/>
    </row>
    <row r="609" spans="1:8" s="26" customFormat="1" x14ac:dyDescent="0.25">
      <c r="A609" s="142"/>
      <c r="B609" s="143"/>
      <c r="C609" s="144"/>
      <c r="D609" s="145"/>
      <c r="E609" s="31"/>
      <c r="F609" s="31"/>
      <c r="G609" s="145"/>
      <c r="H609" s="146"/>
    </row>
    <row r="610" spans="1:8" s="26" customFormat="1" x14ac:dyDescent="0.25">
      <c r="A610" s="142"/>
      <c r="B610" s="147"/>
      <c r="C610" s="144"/>
      <c r="D610" s="145"/>
      <c r="E610" s="31"/>
      <c r="F610" s="31"/>
      <c r="G610" s="145"/>
      <c r="H610" s="146"/>
    </row>
    <row r="611" spans="1:8" s="26" customFormat="1" x14ac:dyDescent="0.25">
      <c r="A611" s="27"/>
      <c r="B611" s="28"/>
      <c r="C611" s="29"/>
      <c r="D611" s="145"/>
      <c r="E611" s="31"/>
      <c r="F611" s="31"/>
      <c r="G611" s="145"/>
      <c r="H611" s="146"/>
    </row>
    <row r="612" spans="1:8" s="26" customFormat="1" x14ac:dyDescent="0.25">
      <c r="A612" s="27"/>
      <c r="B612" s="28"/>
      <c r="C612" s="29"/>
      <c r="D612" s="145"/>
      <c r="E612" s="31"/>
      <c r="F612" s="31"/>
      <c r="G612" s="145"/>
      <c r="H612" s="146"/>
    </row>
    <row r="613" spans="1:8" s="26" customFormat="1" x14ac:dyDescent="0.25">
      <c r="A613" s="27"/>
      <c r="B613" s="28"/>
      <c r="C613" s="29"/>
      <c r="D613" s="145"/>
      <c r="E613" s="31"/>
      <c r="F613" s="31"/>
      <c r="G613" s="145"/>
      <c r="H613" s="146"/>
    </row>
    <row r="614" spans="1:8" s="26" customFormat="1" x14ac:dyDescent="0.25">
      <c r="A614" s="27"/>
      <c r="B614" s="28"/>
      <c r="C614" s="29"/>
      <c r="D614" s="145"/>
      <c r="E614" s="31"/>
      <c r="F614" s="31"/>
      <c r="G614" s="145"/>
      <c r="H614" s="146"/>
    </row>
    <row r="615" spans="1:8" s="26" customFormat="1" x14ac:dyDescent="0.25">
      <c r="A615" s="27"/>
      <c r="B615" s="28"/>
      <c r="C615" s="29"/>
      <c r="D615" s="145"/>
      <c r="E615" s="31"/>
      <c r="F615" s="31"/>
      <c r="G615" s="145"/>
      <c r="H615" s="146"/>
    </row>
    <row r="616" spans="1:8" s="26" customFormat="1" x14ac:dyDescent="0.25">
      <c r="A616" s="27"/>
      <c r="B616" s="28"/>
      <c r="C616" s="29"/>
      <c r="D616" s="145"/>
      <c r="E616" s="31"/>
      <c r="F616" s="31"/>
      <c r="G616" s="145"/>
      <c r="H616" s="146"/>
    </row>
    <row r="617" spans="1:8" s="26" customFormat="1" x14ac:dyDescent="0.25">
      <c r="A617" s="27"/>
      <c r="B617" s="28"/>
      <c r="C617" s="29"/>
      <c r="D617" s="145"/>
      <c r="E617" s="31"/>
      <c r="F617" s="31"/>
      <c r="G617" s="145"/>
      <c r="H617" s="146"/>
    </row>
    <row r="618" spans="1:8" s="26" customFormat="1" x14ac:dyDescent="0.25">
      <c r="A618" s="27"/>
      <c r="B618" s="28"/>
      <c r="C618" s="29"/>
      <c r="D618" s="145"/>
      <c r="E618" s="31"/>
      <c r="F618" s="31"/>
      <c r="G618" s="145"/>
      <c r="H618" s="146"/>
    </row>
    <row r="619" spans="1:8" s="26" customFormat="1" x14ac:dyDescent="0.25">
      <c r="A619" s="27"/>
      <c r="B619" s="28"/>
      <c r="C619" s="29"/>
      <c r="D619" s="145"/>
      <c r="E619" s="31"/>
      <c r="F619" s="31"/>
      <c r="G619" s="145"/>
      <c r="H619" s="146"/>
    </row>
    <row r="620" spans="1:8" s="26" customFormat="1" x14ac:dyDescent="0.25">
      <c r="A620" s="27"/>
      <c r="B620" s="28"/>
      <c r="C620" s="29"/>
      <c r="D620" s="145"/>
      <c r="E620" s="31"/>
      <c r="F620" s="31"/>
      <c r="G620" s="145"/>
      <c r="H620" s="146"/>
    </row>
    <row r="621" spans="1:8" s="26" customFormat="1" x14ac:dyDescent="0.25">
      <c r="A621" s="27"/>
      <c r="B621" s="28"/>
      <c r="C621" s="29"/>
      <c r="D621" s="145"/>
      <c r="E621" s="31"/>
      <c r="F621" s="31"/>
      <c r="G621" s="145"/>
      <c r="H621" s="146"/>
    </row>
    <row r="622" spans="1:8" s="26" customFormat="1" x14ac:dyDescent="0.25">
      <c r="A622" s="27"/>
      <c r="B622" s="28"/>
      <c r="C622" s="29"/>
      <c r="D622" s="145"/>
      <c r="E622" s="31"/>
      <c r="F622" s="31"/>
      <c r="G622" s="145"/>
      <c r="H622" s="146"/>
    </row>
    <row r="623" spans="1:8" s="26" customFormat="1" x14ac:dyDescent="0.25">
      <c r="A623" s="27"/>
      <c r="B623" s="28"/>
      <c r="C623" s="29"/>
      <c r="D623" s="145"/>
      <c r="E623" s="31"/>
      <c r="F623" s="31"/>
      <c r="G623" s="145"/>
      <c r="H623" s="146"/>
    </row>
    <row r="624" spans="1:8" s="26" customFormat="1" x14ac:dyDescent="0.25">
      <c r="A624" s="27"/>
      <c r="B624" s="28"/>
      <c r="C624" s="29"/>
      <c r="D624" s="145"/>
      <c r="E624" s="31"/>
      <c r="F624" s="31"/>
      <c r="G624" s="145"/>
      <c r="H624" s="146"/>
    </row>
    <row r="625" spans="1:8" s="26" customFormat="1" x14ac:dyDescent="0.25">
      <c r="A625" s="27"/>
      <c r="B625" s="28"/>
      <c r="C625" s="29"/>
      <c r="D625" s="145"/>
      <c r="E625" s="31"/>
      <c r="F625" s="31"/>
      <c r="G625" s="145"/>
      <c r="H625" s="146"/>
    </row>
    <row r="626" spans="1:8" s="26" customFormat="1" x14ac:dyDescent="0.25">
      <c r="A626" s="27"/>
      <c r="B626" s="28"/>
      <c r="C626" s="29"/>
      <c r="D626" s="145"/>
      <c r="E626" s="31"/>
      <c r="F626" s="31"/>
      <c r="G626" s="145"/>
      <c r="H626" s="146"/>
    </row>
    <row r="627" spans="1:8" s="26" customFormat="1" x14ac:dyDescent="0.25">
      <c r="A627" s="27"/>
      <c r="B627" s="28"/>
      <c r="C627" s="29"/>
      <c r="D627" s="145"/>
      <c r="E627" s="31"/>
      <c r="F627" s="31"/>
      <c r="G627" s="145"/>
      <c r="H627" s="146"/>
    </row>
    <row r="628" spans="1:8" s="26" customFormat="1" x14ac:dyDescent="0.25">
      <c r="A628" s="27"/>
      <c r="B628" s="28"/>
      <c r="C628" s="29"/>
      <c r="D628" s="145"/>
      <c r="E628" s="31"/>
      <c r="F628" s="31"/>
      <c r="G628" s="145"/>
      <c r="H628" s="146"/>
    </row>
    <row r="629" spans="1:8" s="26" customFormat="1" x14ac:dyDescent="0.25">
      <c r="A629" s="27"/>
      <c r="B629" s="28"/>
      <c r="C629" s="29"/>
      <c r="D629" s="145"/>
      <c r="E629" s="31"/>
      <c r="F629" s="31"/>
      <c r="G629" s="145"/>
      <c r="H629" s="146"/>
    </row>
    <row r="630" spans="1:8" s="26" customFormat="1" x14ac:dyDescent="0.25">
      <c r="A630" s="27"/>
      <c r="B630" s="28"/>
      <c r="C630" s="29"/>
      <c r="D630" s="145"/>
      <c r="E630" s="31"/>
      <c r="F630" s="31"/>
      <c r="G630" s="145"/>
      <c r="H630" s="146"/>
    </row>
    <row r="631" spans="1:8" s="26" customFormat="1" x14ac:dyDescent="0.25">
      <c r="A631" s="27"/>
      <c r="B631" s="28"/>
      <c r="C631" s="29"/>
      <c r="D631" s="145"/>
      <c r="E631" s="31"/>
      <c r="F631" s="31"/>
      <c r="G631" s="145"/>
      <c r="H631" s="146"/>
    </row>
    <row r="632" spans="1:8" s="26" customFormat="1" x14ac:dyDescent="0.25">
      <c r="A632" s="27"/>
      <c r="B632" s="28"/>
      <c r="C632" s="29"/>
      <c r="D632" s="145"/>
      <c r="E632" s="31"/>
      <c r="F632" s="31"/>
      <c r="G632" s="145"/>
      <c r="H632" s="146"/>
    </row>
    <row r="633" spans="1:8" s="26" customFormat="1" x14ac:dyDescent="0.25">
      <c r="A633" s="27"/>
      <c r="B633" s="28"/>
      <c r="C633" s="29"/>
      <c r="D633" s="145"/>
      <c r="E633" s="31"/>
      <c r="F633" s="31"/>
      <c r="G633" s="145"/>
      <c r="H633" s="146"/>
    </row>
    <row r="634" spans="1:8" s="26" customFormat="1" x14ac:dyDescent="0.25">
      <c r="A634" s="27"/>
      <c r="B634" s="28"/>
      <c r="C634" s="29"/>
      <c r="D634" s="145"/>
      <c r="E634" s="31"/>
      <c r="F634" s="31"/>
      <c r="G634" s="145"/>
      <c r="H634" s="146"/>
    </row>
    <row r="635" spans="1:8" s="26" customFormat="1" x14ac:dyDescent="0.25">
      <c r="A635" s="27"/>
      <c r="B635" s="28"/>
      <c r="C635" s="29"/>
      <c r="D635" s="145"/>
      <c r="E635" s="31"/>
      <c r="F635" s="31"/>
      <c r="G635" s="145"/>
      <c r="H635" s="146"/>
    </row>
    <row r="636" spans="1:8" s="26" customFormat="1" x14ac:dyDescent="0.25">
      <c r="A636" s="27"/>
      <c r="B636" s="28"/>
      <c r="C636" s="29"/>
      <c r="D636" s="145"/>
      <c r="E636" s="31"/>
      <c r="F636" s="31"/>
      <c r="G636" s="145"/>
      <c r="H636" s="146"/>
    </row>
    <row r="637" spans="1:8" s="26" customFormat="1" x14ac:dyDescent="0.25">
      <c r="A637" s="27"/>
      <c r="B637" s="28"/>
      <c r="C637" s="29"/>
      <c r="D637" s="145"/>
      <c r="E637" s="31"/>
      <c r="F637" s="31"/>
      <c r="G637" s="145"/>
      <c r="H637" s="146"/>
    </row>
    <row r="638" spans="1:8" s="26" customFormat="1" x14ac:dyDescent="0.25">
      <c r="A638" s="27"/>
      <c r="B638" s="28"/>
      <c r="C638" s="29"/>
      <c r="D638" s="145"/>
      <c r="E638" s="31"/>
      <c r="F638" s="31"/>
      <c r="G638" s="145"/>
      <c r="H638" s="146"/>
    </row>
    <row r="639" spans="1:8" s="26" customFormat="1" x14ac:dyDescent="0.25">
      <c r="A639" s="27"/>
      <c r="B639" s="28"/>
      <c r="C639" s="29"/>
      <c r="D639" s="145"/>
      <c r="E639" s="31"/>
      <c r="F639" s="31"/>
      <c r="G639" s="145"/>
      <c r="H639" s="146"/>
    </row>
    <row r="640" spans="1:8" s="26" customFormat="1" x14ac:dyDescent="0.25">
      <c r="A640" s="27"/>
      <c r="B640" s="28"/>
      <c r="C640" s="29"/>
      <c r="D640" s="145"/>
      <c r="E640" s="31"/>
      <c r="F640" s="31"/>
      <c r="G640" s="145"/>
      <c r="H640" s="146"/>
    </row>
    <row r="641" spans="1:8" s="26" customFormat="1" x14ac:dyDescent="0.25">
      <c r="A641" s="27"/>
      <c r="B641" s="28"/>
      <c r="C641" s="29"/>
      <c r="D641" s="145"/>
      <c r="E641" s="31"/>
      <c r="F641" s="31"/>
      <c r="G641" s="145"/>
      <c r="H641" s="146"/>
    </row>
    <row r="642" spans="1:8" s="26" customFormat="1" x14ac:dyDescent="0.25">
      <c r="A642" s="27"/>
      <c r="B642" s="28"/>
      <c r="C642" s="29"/>
      <c r="D642" s="145"/>
      <c r="E642" s="31"/>
      <c r="F642" s="31"/>
      <c r="G642" s="145"/>
      <c r="H642" s="146"/>
    </row>
    <row r="643" spans="1:8" s="26" customFormat="1" x14ac:dyDescent="0.25">
      <c r="A643" s="27"/>
      <c r="B643" s="28"/>
      <c r="C643" s="29"/>
      <c r="D643" s="145"/>
      <c r="E643" s="31"/>
      <c r="F643" s="31"/>
      <c r="G643" s="145"/>
      <c r="H643" s="146"/>
    </row>
    <row r="644" spans="1:8" s="26" customFormat="1" x14ac:dyDescent="0.25">
      <c r="A644" s="27"/>
      <c r="B644" s="28"/>
      <c r="C644" s="29"/>
      <c r="D644" s="145"/>
      <c r="E644" s="31"/>
      <c r="F644" s="31"/>
      <c r="G644" s="145"/>
      <c r="H644" s="146"/>
    </row>
    <row r="645" spans="1:8" s="26" customFormat="1" x14ac:dyDescent="0.25">
      <c r="A645" s="27"/>
      <c r="B645" s="28"/>
      <c r="C645" s="29"/>
      <c r="D645" s="145"/>
      <c r="E645" s="31"/>
      <c r="F645" s="31"/>
      <c r="G645" s="145"/>
      <c r="H645" s="146"/>
    </row>
    <row r="646" spans="1:8" s="26" customFormat="1" x14ac:dyDescent="0.25">
      <c r="A646" s="27"/>
      <c r="B646" s="28"/>
      <c r="C646" s="29"/>
      <c r="D646" s="145"/>
      <c r="E646" s="31"/>
      <c r="F646" s="31"/>
      <c r="G646" s="145"/>
      <c r="H646" s="146"/>
    </row>
    <row r="647" spans="1:8" s="26" customFormat="1" x14ac:dyDescent="0.25">
      <c r="A647" s="27"/>
      <c r="B647" s="28"/>
      <c r="C647" s="29"/>
      <c r="D647" s="145"/>
      <c r="E647" s="31"/>
      <c r="F647" s="31"/>
      <c r="G647" s="145"/>
      <c r="H647" s="146"/>
    </row>
    <row r="648" spans="1:8" s="26" customFormat="1" x14ac:dyDescent="0.25">
      <c r="A648" s="27"/>
      <c r="B648" s="28"/>
      <c r="C648" s="29"/>
      <c r="D648" s="145"/>
      <c r="E648" s="31"/>
      <c r="F648" s="31"/>
      <c r="G648" s="145"/>
      <c r="H648" s="146"/>
    </row>
    <row r="649" spans="1:8" s="26" customFormat="1" x14ac:dyDescent="0.25">
      <c r="A649" s="27"/>
      <c r="B649" s="28"/>
      <c r="C649" s="29"/>
      <c r="D649" s="145"/>
      <c r="E649" s="31"/>
      <c r="F649" s="31"/>
      <c r="G649" s="145"/>
      <c r="H649" s="146"/>
    </row>
    <row r="650" spans="1:8" s="26" customFormat="1" x14ac:dyDescent="0.25">
      <c r="A650" s="27"/>
      <c r="B650" s="28"/>
      <c r="C650" s="29"/>
      <c r="D650" s="145"/>
      <c r="E650" s="31"/>
      <c r="F650" s="31"/>
      <c r="G650" s="145"/>
      <c r="H650" s="146"/>
    </row>
    <row r="651" spans="1:8" s="26" customFormat="1" x14ac:dyDescent="0.25">
      <c r="A651" s="27"/>
      <c r="B651" s="28"/>
      <c r="C651" s="29"/>
      <c r="D651" s="145"/>
      <c r="E651" s="31"/>
      <c r="F651" s="31"/>
      <c r="G651" s="145"/>
      <c r="H651" s="146"/>
    </row>
    <row r="652" spans="1:8" s="26" customFormat="1" x14ac:dyDescent="0.25">
      <c r="A652" s="27"/>
      <c r="B652" s="28"/>
      <c r="C652" s="29"/>
      <c r="D652" s="145"/>
      <c r="E652" s="31"/>
      <c r="F652" s="31"/>
      <c r="G652" s="145"/>
      <c r="H652" s="146"/>
    </row>
    <row r="653" spans="1:8" s="26" customFormat="1" x14ac:dyDescent="0.25">
      <c r="A653" s="27"/>
      <c r="B653" s="28"/>
      <c r="C653" s="29"/>
      <c r="D653" s="145"/>
      <c r="E653" s="31"/>
      <c r="F653" s="31"/>
      <c r="G653" s="145"/>
      <c r="H653" s="146"/>
    </row>
    <row r="654" spans="1:8" s="26" customFormat="1" x14ac:dyDescent="0.25">
      <c r="A654" s="27"/>
      <c r="B654" s="28"/>
      <c r="C654" s="29"/>
      <c r="D654" s="145"/>
      <c r="E654" s="31"/>
      <c r="F654" s="31"/>
      <c r="G654" s="145"/>
      <c r="H654" s="146"/>
    </row>
    <row r="655" spans="1:8" s="26" customFormat="1" x14ac:dyDescent="0.25">
      <c r="A655" s="27"/>
      <c r="B655" s="28"/>
      <c r="C655" s="29"/>
      <c r="D655" s="145"/>
      <c r="E655" s="31"/>
      <c r="F655" s="31"/>
      <c r="G655" s="145"/>
      <c r="H655" s="146"/>
    </row>
    <row r="656" spans="1:8" s="26" customFormat="1" x14ac:dyDescent="0.25">
      <c r="A656" s="27"/>
      <c r="B656" s="28"/>
      <c r="C656" s="29"/>
      <c r="D656" s="145"/>
      <c r="E656" s="31"/>
      <c r="F656" s="31"/>
      <c r="G656" s="145"/>
      <c r="H656" s="146"/>
    </row>
    <row r="657" spans="1:8" s="26" customFormat="1" x14ac:dyDescent="0.25">
      <c r="A657" s="27"/>
      <c r="B657" s="28"/>
      <c r="C657" s="29"/>
      <c r="D657" s="145"/>
      <c r="E657" s="31"/>
      <c r="F657" s="31"/>
      <c r="G657" s="145"/>
      <c r="H657" s="146"/>
    </row>
    <row r="658" spans="1:8" s="26" customFormat="1" x14ac:dyDescent="0.25">
      <c r="A658" s="27"/>
      <c r="B658" s="28"/>
      <c r="C658" s="29"/>
      <c r="D658" s="145"/>
      <c r="E658" s="31"/>
      <c r="F658" s="31"/>
      <c r="G658" s="145"/>
      <c r="H658" s="146"/>
    </row>
    <row r="659" spans="1:8" s="26" customFormat="1" x14ac:dyDescent="0.25">
      <c r="A659" s="27"/>
      <c r="B659" s="28"/>
      <c r="C659" s="29"/>
      <c r="D659" s="145"/>
      <c r="E659" s="31"/>
      <c r="F659" s="31"/>
      <c r="G659" s="145"/>
      <c r="H659" s="146"/>
    </row>
    <row r="660" spans="1:8" s="26" customFormat="1" x14ac:dyDescent="0.25">
      <c r="A660" s="27"/>
      <c r="B660" s="28"/>
      <c r="C660" s="29"/>
      <c r="D660" s="145"/>
      <c r="E660" s="31"/>
      <c r="F660" s="31"/>
      <c r="G660" s="145"/>
      <c r="H660" s="146"/>
    </row>
    <row r="661" spans="1:8" s="26" customFormat="1" x14ac:dyDescent="0.25">
      <c r="A661" s="27"/>
      <c r="B661" s="28"/>
      <c r="C661" s="29"/>
      <c r="D661" s="145"/>
      <c r="E661" s="31"/>
      <c r="F661" s="31"/>
      <c r="G661" s="145"/>
      <c r="H661" s="146"/>
    </row>
    <row r="662" spans="1:8" s="26" customFormat="1" x14ac:dyDescent="0.25">
      <c r="A662" s="27"/>
      <c r="B662" s="28"/>
      <c r="C662" s="29"/>
      <c r="D662" s="145"/>
      <c r="E662" s="31"/>
      <c r="F662" s="31"/>
      <c r="G662" s="145"/>
      <c r="H662" s="146"/>
    </row>
    <row r="663" spans="1:8" s="26" customFormat="1" x14ac:dyDescent="0.25">
      <c r="A663" s="27"/>
      <c r="B663" s="28"/>
      <c r="C663" s="29"/>
      <c r="D663" s="145"/>
      <c r="E663" s="31"/>
      <c r="F663" s="31"/>
      <c r="G663" s="145"/>
      <c r="H663" s="146"/>
    </row>
    <row r="664" spans="1:8" s="26" customFormat="1" x14ac:dyDescent="0.25">
      <c r="A664" s="27"/>
      <c r="B664" s="28"/>
      <c r="C664" s="29"/>
      <c r="D664" s="145"/>
      <c r="E664" s="31"/>
      <c r="F664" s="31"/>
      <c r="G664" s="145"/>
      <c r="H664" s="146"/>
    </row>
    <row r="665" spans="1:8" x14ac:dyDescent="0.25">
      <c r="D665" s="145"/>
      <c r="G665" s="145"/>
      <c r="H665" s="146"/>
    </row>
    <row r="666" spans="1:8" x14ac:dyDescent="0.25">
      <c r="D666" s="145"/>
      <c r="G666" s="145"/>
      <c r="H666" s="146"/>
    </row>
    <row r="667" spans="1:8" x14ac:dyDescent="0.25">
      <c r="D667" s="145"/>
      <c r="G667" s="145"/>
      <c r="H667" s="146"/>
    </row>
    <row r="668" spans="1:8" x14ac:dyDescent="0.25">
      <c r="D668" s="145"/>
      <c r="G668" s="145"/>
      <c r="H668" s="146"/>
    </row>
    <row r="669" spans="1:8" ht="15.75" x14ac:dyDescent="0.25">
      <c r="A669" s="149"/>
      <c r="C669" s="150"/>
      <c r="D669" s="150"/>
      <c r="E669" s="151"/>
      <c r="F669" s="151"/>
      <c r="G669" s="150"/>
    </row>
    <row r="670" spans="1:8" ht="15.75" x14ac:dyDescent="0.25">
      <c r="A670" s="149"/>
      <c r="C670" s="150"/>
      <c r="D670" s="150"/>
      <c r="E670" s="151"/>
      <c r="F670" s="151"/>
      <c r="G670" s="150"/>
    </row>
    <row r="671" spans="1:8" ht="15.75" x14ac:dyDescent="0.25">
      <c r="A671" s="149"/>
      <c r="C671" s="150"/>
      <c r="D671" s="150"/>
      <c r="E671" s="151"/>
      <c r="F671" s="151"/>
      <c r="G671" s="150"/>
    </row>
    <row r="672" spans="1:8" ht="18.75" x14ac:dyDescent="0.25">
      <c r="D672" s="58"/>
      <c r="G672" s="58"/>
    </row>
    <row r="673" spans="4:7" ht="18.75" x14ac:dyDescent="0.25">
      <c r="D673" s="58"/>
      <c r="G673" s="58"/>
    </row>
    <row r="674" spans="4:7" ht="18.75" x14ac:dyDescent="0.25">
      <c r="D674" s="58"/>
      <c r="G674" s="58"/>
    </row>
    <row r="675" spans="4:7" ht="18.75" x14ac:dyDescent="0.25">
      <c r="D675" s="58"/>
      <c r="G675" s="58"/>
    </row>
    <row r="676" spans="4:7" ht="18.75" x14ac:dyDescent="0.25">
      <c r="D676" s="58"/>
      <c r="G676" s="58"/>
    </row>
    <row r="677" spans="4:7" ht="18.75" x14ac:dyDescent="0.25">
      <c r="D677" s="58"/>
      <c r="G677" s="58"/>
    </row>
    <row r="678" spans="4:7" ht="18.75" x14ac:dyDescent="0.25">
      <c r="D678" s="58"/>
      <c r="G678" s="58"/>
    </row>
    <row r="679" spans="4:7" ht="18.75" x14ac:dyDescent="0.25">
      <c r="D679" s="58"/>
      <c r="G679" s="58"/>
    </row>
    <row r="680" spans="4:7" ht="18.75" x14ac:dyDescent="0.25">
      <c r="D680" s="58"/>
      <c r="G680" s="58"/>
    </row>
    <row r="681" spans="4:7" ht="18.75" x14ac:dyDescent="0.25">
      <c r="D681" s="58"/>
      <c r="G681" s="58"/>
    </row>
    <row r="682" spans="4:7" ht="18.75" x14ac:dyDescent="0.25">
      <c r="D682" s="58"/>
      <c r="G682" s="58"/>
    </row>
    <row r="683" spans="4:7" ht="18.75" x14ac:dyDescent="0.25">
      <c r="D683" s="58"/>
      <c r="G683" s="58"/>
    </row>
    <row r="684" spans="4:7" ht="18.75" x14ac:dyDescent="0.25">
      <c r="D684" s="58"/>
      <c r="G684" s="58"/>
    </row>
    <row r="685" spans="4:7" ht="18.75" x14ac:dyDescent="0.25">
      <c r="D685" s="58"/>
      <c r="G685" s="58"/>
    </row>
    <row r="686" spans="4:7" ht="18.75" x14ac:dyDescent="0.25">
      <c r="D686" s="58"/>
      <c r="G686" s="58"/>
    </row>
    <row r="687" spans="4:7" ht="18.75" x14ac:dyDescent="0.25">
      <c r="D687" s="58"/>
      <c r="G687" s="58"/>
    </row>
    <row r="688" spans="4:7" ht="18.75" x14ac:dyDescent="0.25">
      <c r="D688" s="58"/>
      <c r="G688" s="58"/>
    </row>
    <row r="689" spans="4:7" ht="18.75" x14ac:dyDescent="0.25">
      <c r="D689" s="58"/>
      <c r="G689" s="58"/>
    </row>
    <row r="690" spans="4:7" ht="18.75" x14ac:dyDescent="0.25">
      <c r="D690" s="58"/>
      <c r="G690" s="58"/>
    </row>
    <row r="691" spans="4:7" ht="18.75" x14ac:dyDescent="0.25">
      <c r="D691" s="58"/>
      <c r="G691" s="58"/>
    </row>
    <row r="692" spans="4:7" ht="18.75" x14ac:dyDescent="0.25">
      <c r="D692" s="58"/>
      <c r="G692" s="58"/>
    </row>
    <row r="693" spans="4:7" ht="18.75" x14ac:dyDescent="0.25">
      <c r="D693" s="58"/>
      <c r="G693" s="58"/>
    </row>
    <row r="694" spans="4:7" ht="18.75" x14ac:dyDescent="0.25">
      <c r="D694" s="58"/>
      <c r="G694" s="58"/>
    </row>
    <row r="695" spans="4:7" ht="18.75" x14ac:dyDescent="0.25">
      <c r="D695" s="58"/>
      <c r="G695" s="58"/>
    </row>
    <row r="696" spans="4:7" ht="18.75" x14ac:dyDescent="0.25">
      <c r="D696" s="58"/>
      <c r="G696" s="58"/>
    </row>
    <row r="697" spans="4:7" ht="18.75" x14ac:dyDescent="0.25">
      <c r="D697" s="58"/>
      <c r="G697" s="58"/>
    </row>
    <row r="698" spans="4:7" ht="18.75" x14ac:dyDescent="0.25">
      <c r="G698" s="58"/>
    </row>
    <row r="699" spans="4:7" ht="18.75" x14ac:dyDescent="0.25">
      <c r="G699" s="58"/>
    </row>
    <row r="700" spans="4:7" ht="18.75" x14ac:dyDescent="0.25">
      <c r="G700" s="58"/>
    </row>
    <row r="701" spans="4:7" ht="18.75" x14ac:dyDescent="0.25">
      <c r="G701" s="58"/>
    </row>
    <row r="702" spans="4:7" ht="18.75" x14ac:dyDescent="0.25">
      <c r="G702" s="58"/>
    </row>
    <row r="703" spans="4:7" ht="18.75" x14ac:dyDescent="0.25">
      <c r="G703" s="58"/>
    </row>
  </sheetData>
  <mergeCells count="95">
    <mergeCell ref="H379:H380"/>
    <mergeCell ref="H391:H392"/>
    <mergeCell ref="H342:H343"/>
    <mergeCell ref="H345:H346"/>
    <mergeCell ref="H348:H349"/>
    <mergeCell ref="H357:H358"/>
    <mergeCell ref="H360:H361"/>
    <mergeCell ref="H100:H101"/>
    <mergeCell ref="H64:H65"/>
    <mergeCell ref="H363:H364"/>
    <mergeCell ref="A2:B2"/>
    <mergeCell ref="C2:D2"/>
    <mergeCell ref="G2:H2"/>
    <mergeCell ref="A3:B3"/>
    <mergeCell ref="F3:H3"/>
    <mergeCell ref="H148:H149"/>
    <mergeCell ref="H70:H71"/>
    <mergeCell ref="H67:H68"/>
    <mergeCell ref="I8:L8"/>
    <mergeCell ref="D13:F13"/>
    <mergeCell ref="D27:F27"/>
    <mergeCell ref="D62:F62"/>
    <mergeCell ref="H96:H97"/>
    <mergeCell ref="H88:H89"/>
    <mergeCell ref="H91:H92"/>
    <mergeCell ref="H73:H74"/>
    <mergeCell ref="A4:A5"/>
    <mergeCell ref="B4:B5"/>
    <mergeCell ref="H15:H16"/>
    <mergeCell ref="H24:H25"/>
    <mergeCell ref="H29:H30"/>
    <mergeCell ref="D337:F337"/>
    <mergeCell ref="H32:H33"/>
    <mergeCell ref="H35:H36"/>
    <mergeCell ref="H38:H39"/>
    <mergeCell ref="H52:H53"/>
    <mergeCell ref="D370:F370"/>
    <mergeCell ref="C4:C5"/>
    <mergeCell ref="D85:F85"/>
    <mergeCell ref="D93:F93"/>
    <mergeCell ref="D119:F119"/>
    <mergeCell ref="D208:F208"/>
    <mergeCell ref="D254:F254"/>
    <mergeCell ref="D4:F4"/>
    <mergeCell ref="D354:F354"/>
    <mergeCell ref="D477:F477"/>
    <mergeCell ref="D382:F382"/>
    <mergeCell ref="D397:F397"/>
    <mergeCell ref="D470:F470"/>
    <mergeCell ref="H428:H429"/>
    <mergeCell ref="H431:H432"/>
    <mergeCell ref="H436:H437"/>
    <mergeCell ref="H404:H405"/>
    <mergeCell ref="H408:H409"/>
    <mergeCell ref="H415:H416"/>
    <mergeCell ref="A603:H603"/>
    <mergeCell ref="D483:F483"/>
    <mergeCell ref="D500:F500"/>
    <mergeCell ref="I556:J556"/>
    <mergeCell ref="D425:F425"/>
    <mergeCell ref="A604:H604"/>
    <mergeCell ref="D570:F570"/>
    <mergeCell ref="C596:E596"/>
    <mergeCell ref="D597:F597"/>
    <mergeCell ref="D598:E598"/>
    <mergeCell ref="A602:H602"/>
    <mergeCell ref="D599:E599"/>
    <mergeCell ref="D600:F600"/>
    <mergeCell ref="D433:F433"/>
    <mergeCell ref="D451:F451"/>
    <mergeCell ref="H439:H440"/>
    <mergeCell ref="H445:H446"/>
    <mergeCell ref="H448:H449"/>
    <mergeCell ref="H454:H455"/>
    <mergeCell ref="H457:H458"/>
    <mergeCell ref="C525:C526"/>
    <mergeCell ref="I100:I101"/>
    <mergeCell ref="A601:E601"/>
    <mergeCell ref="F601:G601"/>
    <mergeCell ref="H460:H461"/>
    <mergeCell ref="H442:H443"/>
    <mergeCell ref="H464:H465"/>
    <mergeCell ref="H467:H468"/>
    <mergeCell ref="H205:H206"/>
    <mergeCell ref="H411:H412"/>
    <mergeCell ref="H418:H419"/>
    <mergeCell ref="H421:H422"/>
    <mergeCell ref="H351:H352"/>
    <mergeCell ref="H388:H389"/>
    <mergeCell ref="H385:H386"/>
    <mergeCell ref="H394:H395"/>
    <mergeCell ref="H400:H401"/>
    <mergeCell ref="H366:H367"/>
    <mergeCell ref="H373:H374"/>
    <mergeCell ref="H376:H377"/>
  </mergeCells>
  <dataValidations disablePrompts="1" count="1">
    <dataValidation type="list" allowBlank="1" showErrorMessage="1" sqref="D3">
      <formula1>"0%,2%,3%,4%,5%"</formula1>
      <formula2>0</formula2>
    </dataValidation>
  </dataValidations>
  <printOptions horizontalCentered="1"/>
  <pageMargins left="0.39" right="0.2" top="0.2" bottom="0.2" header="0.31" footer="0.31"/>
  <pageSetup paperSize="9" scale="49" fitToHeight="0"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zoomScaleSheetLayoutView="100" workbookViewId="0">
      <selection activeCell="B28" sqref="B28"/>
    </sheetView>
  </sheetViews>
  <sheetFormatPr defaultRowHeight="15" x14ac:dyDescent="0.25"/>
  <cols>
    <col min="1" max="1" width="7.28515625" customWidth="1"/>
    <col min="2" max="2" width="43.140625" customWidth="1"/>
    <col min="3" max="3" width="12.7109375" customWidth="1"/>
    <col min="5" max="5" width="7.85546875" customWidth="1"/>
    <col min="6" max="6" width="10.42578125" customWidth="1"/>
    <col min="7" max="7" width="8.140625" customWidth="1"/>
    <col min="8" max="8" width="11.85546875" customWidth="1"/>
    <col min="9" max="9" width="7.28515625" customWidth="1"/>
    <col min="10" max="10" width="11.5703125" customWidth="1"/>
    <col min="11" max="11" width="7.5703125" customWidth="1"/>
    <col min="12" max="12" width="12" customWidth="1"/>
    <col min="13" max="13" width="7.7109375" customWidth="1"/>
    <col min="14" max="14" width="12.5703125" customWidth="1"/>
    <col min="15" max="15" width="7" style="158" customWidth="1"/>
    <col min="16" max="16" width="12.5703125" style="158" customWidth="1"/>
    <col min="17" max="17" width="7.28515625" style="158" customWidth="1"/>
    <col min="18" max="18" width="11.7109375" style="158" bestFit="1" customWidth="1"/>
    <col min="19" max="19" width="7.85546875" style="158" customWidth="1"/>
    <col min="20" max="20" width="11.7109375" style="158" bestFit="1" customWidth="1"/>
    <col min="21" max="21" width="6.85546875" style="158" customWidth="1"/>
    <col min="22" max="22" width="11.7109375" style="158" bestFit="1" customWidth="1"/>
    <col min="23" max="23" width="7.140625" style="158" customWidth="1"/>
    <col min="24" max="24" width="12.28515625" style="158" customWidth="1"/>
    <col min="25" max="25" width="7.140625" style="158" customWidth="1"/>
    <col min="26" max="26" width="12.140625" style="158" customWidth="1"/>
    <col min="27" max="27" width="7.85546875" customWidth="1"/>
    <col min="28" max="28" width="11.85546875" customWidth="1"/>
    <col min="29" max="29" width="12.7109375" customWidth="1"/>
    <col min="31" max="31" width="14" bestFit="1" customWidth="1"/>
  </cols>
  <sheetData>
    <row r="1" spans="1:29" ht="18" x14ac:dyDescent="0.25">
      <c r="A1" s="333" t="s">
        <v>475</v>
      </c>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5"/>
    </row>
    <row r="2" spans="1:29" ht="15.75" x14ac:dyDescent="0.25">
      <c r="A2" s="1"/>
      <c r="B2" s="336" t="s">
        <v>580</v>
      </c>
      <c r="C2" s="337"/>
      <c r="D2" s="337"/>
      <c r="E2" s="337"/>
      <c r="F2" s="337"/>
      <c r="G2" s="337"/>
      <c r="H2" s="338"/>
      <c r="I2" s="336" t="s">
        <v>583</v>
      </c>
      <c r="J2" s="337"/>
      <c r="K2" s="337"/>
      <c r="L2" s="337"/>
      <c r="M2" s="337"/>
      <c r="N2" s="337"/>
      <c r="O2" s="337"/>
      <c r="P2" s="337"/>
      <c r="Q2" s="337"/>
      <c r="R2" s="337"/>
      <c r="S2" s="337"/>
      <c r="T2" s="337"/>
      <c r="U2" s="337"/>
      <c r="V2" s="337"/>
      <c r="W2" s="337"/>
      <c r="X2" s="337"/>
      <c r="Y2" s="337"/>
      <c r="Z2" s="337"/>
      <c r="AA2" s="337"/>
      <c r="AB2" s="337"/>
      <c r="AC2" s="338"/>
    </row>
    <row r="3" spans="1:29" ht="15.75" x14ac:dyDescent="0.25">
      <c r="A3" s="1"/>
      <c r="B3" s="336" t="s">
        <v>581</v>
      </c>
      <c r="C3" s="337"/>
      <c r="D3" s="337"/>
      <c r="E3" s="337"/>
      <c r="F3" s="337"/>
      <c r="G3" s="337"/>
      <c r="H3" s="338"/>
      <c r="I3" s="336" t="s">
        <v>584</v>
      </c>
      <c r="J3" s="337"/>
      <c r="K3" s="337"/>
      <c r="L3" s="337"/>
      <c r="M3" s="337"/>
      <c r="N3" s="337"/>
      <c r="O3" s="337"/>
      <c r="P3" s="337"/>
      <c r="Q3" s="337"/>
      <c r="R3" s="337"/>
      <c r="S3" s="337"/>
      <c r="T3" s="337"/>
      <c r="U3" s="337"/>
      <c r="V3" s="337"/>
      <c r="W3" s="337"/>
      <c r="X3" s="337"/>
      <c r="Y3" s="337"/>
      <c r="Z3" s="337"/>
      <c r="AA3" s="337"/>
      <c r="AB3" s="337"/>
      <c r="AC3" s="338"/>
    </row>
    <row r="4" spans="1:29" ht="15.75" x14ac:dyDescent="0.25">
      <c r="A4" s="2"/>
      <c r="B4" s="336" t="s">
        <v>582</v>
      </c>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8"/>
    </row>
    <row r="5" spans="1:29" x14ac:dyDescent="0.25">
      <c r="A5" s="328" t="s">
        <v>4</v>
      </c>
      <c r="B5" s="327" t="s">
        <v>5</v>
      </c>
      <c r="C5" s="329" t="s">
        <v>476</v>
      </c>
      <c r="D5" s="331" t="s">
        <v>477</v>
      </c>
      <c r="E5" s="327" t="s">
        <v>478</v>
      </c>
      <c r="F5" s="327"/>
      <c r="G5" s="327" t="s">
        <v>479</v>
      </c>
      <c r="H5" s="327"/>
      <c r="I5" s="327" t="s">
        <v>480</v>
      </c>
      <c r="J5" s="327"/>
      <c r="K5" s="327" t="s">
        <v>481</v>
      </c>
      <c r="L5" s="327"/>
      <c r="M5" s="327" t="s">
        <v>482</v>
      </c>
      <c r="N5" s="327"/>
      <c r="O5" s="327" t="s">
        <v>483</v>
      </c>
      <c r="P5" s="327"/>
      <c r="Q5" s="327" t="s">
        <v>585</v>
      </c>
      <c r="R5" s="327"/>
      <c r="S5" s="327" t="s">
        <v>586</v>
      </c>
      <c r="T5" s="327"/>
      <c r="U5" s="327" t="s">
        <v>587</v>
      </c>
      <c r="V5" s="327"/>
      <c r="W5" s="327" t="s">
        <v>588</v>
      </c>
      <c r="X5" s="327"/>
      <c r="Y5" s="327" t="s">
        <v>589</v>
      </c>
      <c r="Z5" s="327"/>
      <c r="AA5" s="327" t="s">
        <v>590</v>
      </c>
      <c r="AB5" s="327"/>
      <c r="AC5" s="332" t="s">
        <v>484</v>
      </c>
    </row>
    <row r="6" spans="1:29" ht="26.1" customHeight="1" x14ac:dyDescent="0.25">
      <c r="A6" s="328"/>
      <c r="B6" s="327"/>
      <c r="C6" s="330"/>
      <c r="D6" s="331"/>
      <c r="E6" s="3" t="s">
        <v>485</v>
      </c>
      <c r="F6" s="4" t="s">
        <v>486</v>
      </c>
      <c r="G6" s="3" t="s">
        <v>485</v>
      </c>
      <c r="H6" s="4" t="s">
        <v>486</v>
      </c>
      <c r="I6" s="3" t="s">
        <v>485</v>
      </c>
      <c r="J6" s="4" t="s">
        <v>486</v>
      </c>
      <c r="K6" s="3" t="s">
        <v>485</v>
      </c>
      <c r="L6" s="4" t="s">
        <v>486</v>
      </c>
      <c r="M6" s="3" t="s">
        <v>485</v>
      </c>
      <c r="N6" s="4" t="s">
        <v>486</v>
      </c>
      <c r="O6" s="3" t="s">
        <v>485</v>
      </c>
      <c r="P6" s="4" t="s">
        <v>486</v>
      </c>
      <c r="Q6" s="3" t="s">
        <v>485</v>
      </c>
      <c r="R6" s="4" t="s">
        <v>486</v>
      </c>
      <c r="S6" s="3" t="s">
        <v>485</v>
      </c>
      <c r="T6" s="4" t="s">
        <v>486</v>
      </c>
      <c r="U6" s="3" t="s">
        <v>485</v>
      </c>
      <c r="V6" s="4" t="s">
        <v>486</v>
      </c>
      <c r="W6" s="3" t="s">
        <v>485</v>
      </c>
      <c r="X6" s="4" t="s">
        <v>486</v>
      </c>
      <c r="Y6" s="3" t="s">
        <v>485</v>
      </c>
      <c r="Z6" s="4" t="s">
        <v>486</v>
      </c>
      <c r="AA6" s="3" t="s">
        <v>485</v>
      </c>
      <c r="AB6" s="4" t="s">
        <v>486</v>
      </c>
      <c r="AC6" s="332"/>
    </row>
    <row r="7" spans="1:29" x14ac:dyDescent="0.25">
      <c r="A7" s="5">
        <v>1</v>
      </c>
      <c r="B7" s="6" t="str">
        <f>[1]PLANILHA!B6</f>
        <v>INSTALAÇÃO DOS SERVIÇOS DE ENGENHARIA</v>
      </c>
      <c r="C7" s="7">
        <f>PLANILHA!G13</f>
        <v>13917.636435199998</v>
      </c>
      <c r="D7" s="8">
        <f>C7/C30</f>
        <v>2.6727502791853521E-3</v>
      </c>
      <c r="E7" s="8">
        <v>0.7</v>
      </c>
      <c r="F7" s="9">
        <f>C7*E7</f>
        <v>9742.3455046399977</v>
      </c>
      <c r="G7" s="8">
        <v>0.3</v>
      </c>
      <c r="H7" s="9">
        <f t="shared" ref="H7:H14" si="0">C7*G7</f>
        <v>4175.2909305599997</v>
      </c>
      <c r="I7" s="8"/>
      <c r="J7" s="9"/>
      <c r="K7" s="8"/>
      <c r="L7" s="9"/>
      <c r="M7" s="8"/>
      <c r="N7" s="9"/>
      <c r="O7" s="9"/>
      <c r="P7" s="9"/>
      <c r="Q7" s="9"/>
      <c r="R7" s="9"/>
      <c r="S7" s="9"/>
      <c r="T7" s="9"/>
      <c r="U7" s="9"/>
      <c r="V7" s="9"/>
      <c r="W7" s="9"/>
      <c r="X7" s="9"/>
      <c r="Y7" s="9"/>
      <c r="Z7" s="9"/>
      <c r="AA7" s="8"/>
      <c r="AB7" s="9"/>
      <c r="AC7" s="9">
        <f>F7+H7+J7</f>
        <v>13917.636435199998</v>
      </c>
    </row>
    <row r="8" spans="1:29" x14ac:dyDescent="0.25">
      <c r="A8" s="5">
        <v>3</v>
      </c>
      <c r="B8" s="11" t="str">
        <f>[1]PLANILHA!B176</f>
        <v>TRABALHOS EM TERRA</v>
      </c>
      <c r="C8" s="7">
        <f>PLANILHA!G27</f>
        <v>20297.881630879998</v>
      </c>
      <c r="D8" s="8">
        <f>C8/C30</f>
        <v>3.8980159489290572E-3</v>
      </c>
      <c r="E8" s="15">
        <v>0.8</v>
      </c>
      <c r="F8" s="9">
        <f>C8*E8</f>
        <v>16238.305304703999</v>
      </c>
      <c r="G8" s="15">
        <v>0.2</v>
      </c>
      <c r="H8" s="9">
        <f t="shared" si="0"/>
        <v>4059.5763261759998</v>
      </c>
      <c r="I8" s="15"/>
      <c r="J8" s="9"/>
      <c r="K8" s="15"/>
      <c r="L8" s="9"/>
      <c r="M8" s="15"/>
      <c r="N8" s="9"/>
      <c r="O8" s="9"/>
      <c r="P8" s="9"/>
      <c r="Q8" s="9"/>
      <c r="R8" s="9"/>
      <c r="S8" s="9"/>
      <c r="T8" s="9"/>
      <c r="U8" s="9"/>
      <c r="V8" s="9"/>
      <c r="W8" s="9"/>
      <c r="X8" s="9"/>
      <c r="Y8" s="9"/>
      <c r="Z8" s="9"/>
      <c r="AA8" s="15"/>
      <c r="AB8" s="9"/>
      <c r="AC8" s="9">
        <f>F8+H8</f>
        <v>20297.881630879998</v>
      </c>
    </row>
    <row r="9" spans="1:29" ht="30" x14ac:dyDescent="0.25">
      <c r="A9" s="10">
        <v>4</v>
      </c>
      <c r="B9" s="187" t="str">
        <f>[1]PLANILHA!B204</f>
        <v>SONDAGEM, FUNDAÇÕES, MUROS E CONTENÇÕES</v>
      </c>
      <c r="C9" s="7">
        <f>PLANILHA!G62</f>
        <v>623198.59755072009</v>
      </c>
      <c r="D9" s="8">
        <f>C9/C30</f>
        <v>0.11967938905049227</v>
      </c>
      <c r="E9" s="15">
        <v>0.3</v>
      </c>
      <c r="F9" s="9">
        <f>C9*E9</f>
        <v>186959.57926521602</v>
      </c>
      <c r="G9" s="15">
        <v>0.3</v>
      </c>
      <c r="H9" s="9">
        <f t="shared" si="0"/>
        <v>186959.57926521602</v>
      </c>
      <c r="I9" s="15">
        <v>0.2</v>
      </c>
      <c r="J9" s="9">
        <f>C9*I9</f>
        <v>124639.71951014403</v>
      </c>
      <c r="K9" s="15">
        <v>0.2</v>
      </c>
      <c r="L9" s="9">
        <f>C9*K9</f>
        <v>124639.71951014403</v>
      </c>
      <c r="M9" s="15"/>
      <c r="N9" s="9"/>
      <c r="O9" s="9"/>
      <c r="P9" s="9"/>
      <c r="Q9" s="9"/>
      <c r="R9" s="9"/>
      <c r="S9" s="9"/>
      <c r="T9" s="9"/>
      <c r="U9" s="9"/>
      <c r="V9" s="9"/>
      <c r="W9" s="9"/>
      <c r="X9" s="9"/>
      <c r="Y9" s="9"/>
      <c r="Z9" s="9"/>
      <c r="AA9" s="15"/>
      <c r="AB9" s="9"/>
      <c r="AC9" s="9">
        <f>F9+H9+J9+L9</f>
        <v>623198.59755072009</v>
      </c>
    </row>
    <row r="10" spans="1:29" x14ac:dyDescent="0.25">
      <c r="A10" s="5">
        <v>5</v>
      </c>
      <c r="B10" s="11" t="str">
        <f>[1]PLANILHA!B268</f>
        <v>SUPERESTRUTURA</v>
      </c>
      <c r="C10" s="7">
        <f>PLANILHA!G85</f>
        <v>2197228.8559361598</v>
      </c>
      <c r="D10" s="8">
        <f>C10/C30</f>
        <v>0.42195699431295658</v>
      </c>
      <c r="E10" s="15">
        <v>0.1</v>
      </c>
      <c r="F10" s="9">
        <f>C10*E10</f>
        <v>219722.885593616</v>
      </c>
      <c r="G10" s="15">
        <v>0.2</v>
      </c>
      <c r="H10" s="9">
        <f>C10*G10</f>
        <v>439445.77118723199</v>
      </c>
      <c r="I10" s="15">
        <v>0.1</v>
      </c>
      <c r="J10" s="9">
        <f>C10*I10</f>
        <v>219722.885593616</v>
      </c>
      <c r="K10" s="15">
        <v>0.15</v>
      </c>
      <c r="L10" s="9">
        <f>C10*K10</f>
        <v>329584.32839042397</v>
      </c>
      <c r="M10" s="15">
        <v>0.2</v>
      </c>
      <c r="N10" s="9">
        <f>C10*M10</f>
        <v>439445.77118723199</v>
      </c>
      <c r="O10" s="185">
        <v>0.14000000000000001</v>
      </c>
      <c r="P10" s="9">
        <f>O10*C10</f>
        <v>307612.03983106243</v>
      </c>
      <c r="Q10" s="185">
        <v>0.11</v>
      </c>
      <c r="R10" s="9">
        <f>Q10*C10</f>
        <v>241695.17415297759</v>
      </c>
      <c r="S10" s="9"/>
      <c r="T10" s="9"/>
      <c r="U10" s="9"/>
      <c r="V10" s="9"/>
      <c r="W10" s="9"/>
      <c r="X10" s="9"/>
      <c r="Y10" s="9"/>
      <c r="Z10" s="9"/>
      <c r="AA10" s="15"/>
      <c r="AB10" s="9"/>
      <c r="AC10" s="9">
        <f>F10+H10+J10+L10+N10+AB10+P10+R10</f>
        <v>2197228.8559361598</v>
      </c>
    </row>
    <row r="11" spans="1:29" x14ac:dyDescent="0.25">
      <c r="A11" s="10">
        <v>6</v>
      </c>
      <c r="B11" s="11" t="str">
        <f>[1]PLANILHA!B305</f>
        <v>ALVENARIA</v>
      </c>
      <c r="C11" s="7">
        <f>PLANILHA!G93</f>
        <v>146665.5993072</v>
      </c>
      <c r="D11" s="8">
        <f>C11/C30</f>
        <v>2.8165739442925223E-2</v>
      </c>
      <c r="E11" s="15"/>
      <c r="F11" s="9"/>
      <c r="G11" s="15"/>
      <c r="H11" s="9"/>
      <c r="I11" s="15">
        <v>0.2</v>
      </c>
      <c r="J11" s="9">
        <f>C11*I11</f>
        <v>29333.119861440002</v>
      </c>
      <c r="K11" s="15">
        <v>0.21</v>
      </c>
      <c r="L11" s="9">
        <f>C11*K11</f>
        <v>30799.775854511998</v>
      </c>
      <c r="M11" s="15">
        <v>0.19</v>
      </c>
      <c r="N11" s="9">
        <f>C11*M11</f>
        <v>27866.463868367999</v>
      </c>
      <c r="O11" s="185">
        <v>0.23</v>
      </c>
      <c r="P11" s="9">
        <f>O11*C11</f>
        <v>33733.087840656</v>
      </c>
      <c r="Q11" s="185">
        <v>0.17</v>
      </c>
      <c r="R11" s="9">
        <f>Q11*C11</f>
        <v>24933.151882224003</v>
      </c>
      <c r="S11" s="9"/>
      <c r="T11" s="9"/>
      <c r="U11" s="9"/>
      <c r="V11" s="9"/>
      <c r="W11" s="9"/>
      <c r="X11" s="9"/>
      <c r="Y11" s="9"/>
      <c r="Z11" s="9"/>
      <c r="AA11" s="15"/>
      <c r="AB11" s="9"/>
      <c r="AC11" s="9">
        <f>J11+L11+N11+AB11+P11+R11</f>
        <v>146665.5993072</v>
      </c>
    </row>
    <row r="12" spans="1:29" x14ac:dyDescent="0.25">
      <c r="A12" s="5">
        <v>7</v>
      </c>
      <c r="B12" s="11" t="str">
        <f>[1]PLANILHA!B334</f>
        <v>COBERTURA E FORRO</v>
      </c>
      <c r="C12" s="7">
        <f>PLANILHA!G119</f>
        <v>725219.23123168002</v>
      </c>
      <c r="D12" s="8">
        <f>C12/C30</f>
        <v>0.13927148562687722</v>
      </c>
      <c r="E12" s="15"/>
      <c r="F12" s="9"/>
      <c r="G12" s="15"/>
      <c r="H12" s="9"/>
      <c r="I12" s="15"/>
      <c r="J12" s="9"/>
      <c r="K12" s="15"/>
      <c r="L12" s="9"/>
      <c r="M12" s="15"/>
      <c r="N12" s="9"/>
      <c r="O12" s="9"/>
      <c r="P12" s="9"/>
      <c r="Q12" s="185">
        <v>0.15</v>
      </c>
      <c r="R12" s="9">
        <f>Q12*C12</f>
        <v>108782.884684752</v>
      </c>
      <c r="S12" s="185">
        <v>0.28999999999999998</v>
      </c>
      <c r="T12" s="9">
        <f>S12*C12</f>
        <v>210313.57705718718</v>
      </c>
      <c r="U12" s="185">
        <v>0.31</v>
      </c>
      <c r="V12" s="9">
        <f>U12*C12</f>
        <v>224817.9616818208</v>
      </c>
      <c r="W12" s="185">
        <v>0.25</v>
      </c>
      <c r="X12" s="9">
        <f>W12*C12</f>
        <v>181304.80780792001</v>
      </c>
      <c r="Y12" s="9"/>
      <c r="Z12" s="9"/>
      <c r="AA12" s="15"/>
      <c r="AB12" s="9"/>
      <c r="AC12" s="9">
        <f>R12+T12+V12+X12</f>
        <v>725219.23123168002</v>
      </c>
    </row>
    <row r="13" spans="1:29" x14ac:dyDescent="0.25">
      <c r="A13" s="10">
        <v>8</v>
      </c>
      <c r="B13" s="12" t="str">
        <f>[1]PLANILHA!B473</f>
        <v>INSTALAÇÕES HIDRÁULICAS</v>
      </c>
      <c r="C13" s="7">
        <f>PLANILHA!G208</f>
        <v>56760.334083200003</v>
      </c>
      <c r="D13" s="8">
        <f>C13/C30</f>
        <v>1.0900284647746413E-2</v>
      </c>
      <c r="E13" s="15">
        <v>0.1</v>
      </c>
      <c r="F13" s="9">
        <f>C13*E13</f>
        <v>5676.0334083200005</v>
      </c>
      <c r="G13" s="15"/>
      <c r="H13" s="9"/>
      <c r="I13" s="15">
        <v>0.05</v>
      </c>
      <c r="J13" s="9">
        <f>C13*I13</f>
        <v>2838.0167041600002</v>
      </c>
      <c r="K13" s="15">
        <v>0.06</v>
      </c>
      <c r="L13" s="9">
        <f>C13*K13</f>
        <v>3405.6200449920002</v>
      </c>
      <c r="M13" s="15"/>
      <c r="N13" s="9"/>
      <c r="O13" s="185">
        <v>0.19</v>
      </c>
      <c r="P13" s="9">
        <f>O13*C13</f>
        <v>10784.463475808001</v>
      </c>
      <c r="Q13" s="185">
        <v>0.18</v>
      </c>
      <c r="R13" s="9">
        <f>Q13*C13</f>
        <v>10216.860134976001</v>
      </c>
      <c r="S13" s="185">
        <v>0.22</v>
      </c>
      <c r="T13" s="9">
        <f>S13*C13</f>
        <v>12487.273498304001</v>
      </c>
      <c r="U13" s="185">
        <v>0.09</v>
      </c>
      <c r="V13" s="9">
        <f>U13*C13</f>
        <v>5108.4300674880005</v>
      </c>
      <c r="W13" s="185">
        <v>0.11</v>
      </c>
      <c r="X13" s="9">
        <f>W13*C13</f>
        <v>6243.6367491520004</v>
      </c>
      <c r="Y13" s="9"/>
      <c r="Z13" s="9"/>
      <c r="AA13" s="15"/>
      <c r="AB13" s="9"/>
      <c r="AC13" s="9">
        <f>F13+J13+L13+AB13+P13+R13+T13+V13+X13</f>
        <v>56760.334083200003</v>
      </c>
    </row>
    <row r="14" spans="1:29" x14ac:dyDescent="0.25">
      <c r="A14" s="5">
        <v>9</v>
      </c>
      <c r="B14" s="11" t="str">
        <f>[1]PLANILHA!B645</f>
        <v>INSTALAÇÕES SANITÁRIAS</v>
      </c>
      <c r="C14" s="7">
        <f>PLANILHA!G254</f>
        <v>77701.096372</v>
      </c>
      <c r="D14" s="8">
        <f>C14/C30</f>
        <v>1.4921759739033348E-2</v>
      </c>
      <c r="E14" s="15">
        <v>0.15</v>
      </c>
      <c r="F14" s="9">
        <f>C14*E14</f>
        <v>11655.164455799999</v>
      </c>
      <c r="G14" s="15">
        <v>0.15</v>
      </c>
      <c r="H14" s="9">
        <f t="shared" si="0"/>
        <v>11655.164455799999</v>
      </c>
      <c r="I14" s="15"/>
      <c r="J14" s="9"/>
      <c r="K14" s="15"/>
      <c r="L14" s="9"/>
      <c r="M14" s="15"/>
      <c r="N14" s="9"/>
      <c r="O14" s="9"/>
      <c r="P14" s="9"/>
      <c r="Q14" s="9"/>
      <c r="R14" s="9"/>
      <c r="S14" s="9"/>
      <c r="T14" s="9"/>
      <c r="U14" s="9"/>
      <c r="V14" s="9"/>
      <c r="W14" s="9"/>
      <c r="X14" s="9"/>
      <c r="Y14" s="185">
        <v>0.3</v>
      </c>
      <c r="Z14" s="9">
        <f>Y14*C14</f>
        <v>23310.328911599998</v>
      </c>
      <c r="AA14" s="15">
        <v>0.4</v>
      </c>
      <c r="AB14" s="9">
        <f>C14*AA14</f>
        <v>31080.438548800001</v>
      </c>
      <c r="AC14" s="9">
        <f>F14+H14+Z14+AB14</f>
        <v>77701.096372</v>
      </c>
    </row>
    <row r="15" spans="1:29" x14ac:dyDescent="0.25">
      <c r="A15" s="10">
        <v>10</v>
      </c>
      <c r="B15" s="11" t="str">
        <f>[1]PLANILHA!B707</f>
        <v>INSTALAÇÃO ELÉTRICA</v>
      </c>
      <c r="C15" s="7">
        <f>PLANILHA!G337</f>
        <v>104103.912352</v>
      </c>
      <c r="D15" s="8">
        <f>C15/C30</f>
        <v>1.9992170516781933E-2</v>
      </c>
      <c r="E15" s="15"/>
      <c r="F15" s="9"/>
      <c r="G15" s="15"/>
      <c r="H15" s="9"/>
      <c r="I15" s="15"/>
      <c r="J15" s="9"/>
      <c r="K15" s="15"/>
      <c r="L15" s="9"/>
      <c r="M15" s="15"/>
      <c r="N15" s="9"/>
      <c r="O15" s="185">
        <v>0.1</v>
      </c>
      <c r="P15" s="9">
        <f>O15*C15</f>
        <v>10410.391235200001</v>
      </c>
      <c r="Q15" s="185">
        <v>0.1</v>
      </c>
      <c r="R15" s="9">
        <f>Q15*C15</f>
        <v>10410.391235200001</v>
      </c>
      <c r="S15" s="9"/>
      <c r="T15" s="9"/>
      <c r="U15" s="9"/>
      <c r="V15" s="9"/>
      <c r="W15" s="185">
        <v>0.2</v>
      </c>
      <c r="X15" s="9">
        <f>W15*C15</f>
        <v>20820.782470400001</v>
      </c>
      <c r="Y15" s="185">
        <v>0.3</v>
      </c>
      <c r="Z15" s="9">
        <f>Y15*C15</f>
        <v>31231.173705599998</v>
      </c>
      <c r="AA15" s="15">
        <v>0.3</v>
      </c>
      <c r="AB15" s="9">
        <f>C15*AA15</f>
        <v>31231.173705599998</v>
      </c>
      <c r="AC15" s="9">
        <f>P15+R15+X15+Z15+AB15</f>
        <v>104103.912352</v>
      </c>
    </row>
    <row r="16" spans="1:29" x14ac:dyDescent="0.25">
      <c r="A16" s="5">
        <v>11</v>
      </c>
      <c r="B16" s="11" t="str">
        <f>[1]PLANILHA!B979</f>
        <v>ESQUADRIAS DE MADEIRA</v>
      </c>
      <c r="C16" s="7">
        <f>PLANILHA!G354</f>
        <v>120924.54392</v>
      </c>
      <c r="D16" s="8">
        <f>C16/C30</f>
        <v>2.3222413520237704E-2</v>
      </c>
      <c r="E16" s="15"/>
      <c r="F16" s="9"/>
      <c r="G16" s="15"/>
      <c r="H16" s="9"/>
      <c r="I16" s="15"/>
      <c r="J16" s="9"/>
      <c r="K16" s="15"/>
      <c r="L16" s="9"/>
      <c r="M16" s="15"/>
      <c r="N16" s="9"/>
      <c r="O16" s="185"/>
      <c r="P16" s="9"/>
      <c r="Q16" s="185"/>
      <c r="R16" s="9"/>
      <c r="S16" s="9"/>
      <c r="T16" s="9"/>
      <c r="U16" s="9"/>
      <c r="V16" s="9"/>
      <c r="W16" s="185">
        <v>0.3</v>
      </c>
      <c r="X16" s="9">
        <f>W16*C16</f>
        <v>36277.363175999999</v>
      </c>
      <c r="Y16" s="185">
        <v>0.3</v>
      </c>
      <c r="Z16" s="9">
        <f>Y16*C16</f>
        <v>36277.363175999999</v>
      </c>
      <c r="AA16" s="15">
        <v>0.4</v>
      </c>
      <c r="AB16" s="9">
        <f>C16*AA16</f>
        <v>48369.817567999999</v>
      </c>
      <c r="AC16" s="9">
        <f>X16+Z16+AB16</f>
        <v>120924.54392</v>
      </c>
    </row>
    <row r="17" spans="1:29" x14ac:dyDescent="0.25">
      <c r="A17" s="10">
        <v>12</v>
      </c>
      <c r="B17" s="11" t="str">
        <f>[1]PLANILHA!B1046</f>
        <v>ESQUADRIAS METÁLICAS</v>
      </c>
      <c r="C17" s="7">
        <f>PLANILHA!G370</f>
        <v>122585.00697408</v>
      </c>
      <c r="D17" s="8">
        <f>C17/C30</f>
        <v>2.3541289725406051E-2</v>
      </c>
      <c r="E17" s="15"/>
      <c r="F17" s="9"/>
      <c r="G17" s="15"/>
      <c r="H17" s="9"/>
      <c r="I17" s="15"/>
      <c r="J17" s="9"/>
      <c r="K17" s="15"/>
      <c r="L17" s="9"/>
      <c r="M17" s="15"/>
      <c r="N17" s="9"/>
      <c r="O17" s="9"/>
      <c r="P17" s="9"/>
      <c r="Q17" s="9"/>
      <c r="R17" s="9"/>
      <c r="S17" s="9"/>
      <c r="T17" s="9"/>
      <c r="U17" s="9"/>
      <c r="V17" s="9"/>
      <c r="W17" s="185">
        <v>0.3</v>
      </c>
      <c r="X17" s="9">
        <f>W17*C17</f>
        <v>36775.502092224</v>
      </c>
      <c r="Y17" s="185">
        <v>0.3</v>
      </c>
      <c r="Z17" s="9">
        <f>Y17*C17</f>
        <v>36775.502092224</v>
      </c>
      <c r="AA17" s="15">
        <v>0.4</v>
      </c>
      <c r="AB17" s="9">
        <f>C17*AA17</f>
        <v>49034.002789632003</v>
      </c>
      <c r="AC17" s="9">
        <f>X17+Z17+AB17</f>
        <v>122585.00697408</v>
      </c>
    </row>
    <row r="18" spans="1:29" x14ac:dyDescent="0.25">
      <c r="A18" s="5">
        <v>13</v>
      </c>
      <c r="B18" s="12" t="str">
        <f>[1]PLANILHA!B1086</f>
        <v>FERRAGENS</v>
      </c>
      <c r="C18" s="7">
        <f>PLANILHA!G382</f>
        <v>21205.713149440002</v>
      </c>
      <c r="D18" s="8">
        <f>C18/C30</f>
        <v>4.0723563950228877E-3</v>
      </c>
      <c r="E18" s="15"/>
      <c r="F18" s="9"/>
      <c r="G18" s="15"/>
      <c r="H18" s="9"/>
      <c r="I18" s="15"/>
      <c r="J18" s="9"/>
      <c r="K18" s="15"/>
      <c r="L18" s="9"/>
      <c r="M18" s="15"/>
      <c r="N18" s="9"/>
      <c r="O18" s="9"/>
      <c r="P18" s="9"/>
      <c r="Q18" s="9"/>
      <c r="R18" s="9"/>
      <c r="S18" s="9"/>
      <c r="T18" s="9"/>
      <c r="U18" s="9"/>
      <c r="V18" s="9"/>
      <c r="W18" s="9"/>
      <c r="X18" s="9"/>
      <c r="Y18" s="9"/>
      <c r="Z18" s="9"/>
      <c r="AA18" s="15">
        <v>1</v>
      </c>
      <c r="AB18" s="9">
        <f>C18*AA18</f>
        <v>21205.713149440002</v>
      </c>
      <c r="AC18" s="9">
        <f>F18+H18+J18+L18+N18+AB18</f>
        <v>21205.713149440002</v>
      </c>
    </row>
    <row r="19" spans="1:29" x14ac:dyDescent="0.25">
      <c r="A19" s="10">
        <v>14</v>
      </c>
      <c r="B19" s="11" t="str">
        <f>[1]PLANILHA!B1128</f>
        <v>REVESTIMENTO</v>
      </c>
      <c r="C19" s="7">
        <f>PLANILHA!G397</f>
        <v>253463.48675840002</v>
      </c>
      <c r="D19" s="8">
        <f>C19/C30</f>
        <v>4.8675262365917051E-2</v>
      </c>
      <c r="E19" s="15"/>
      <c r="F19" s="9"/>
      <c r="G19" s="15"/>
      <c r="H19" s="9"/>
      <c r="I19" s="15">
        <v>0.05</v>
      </c>
      <c r="J19" s="9">
        <f>C19*I19</f>
        <v>12673.174337920002</v>
      </c>
      <c r="K19" s="15">
        <v>0.1</v>
      </c>
      <c r="L19" s="9">
        <f>C19*K19</f>
        <v>25346.348675840003</v>
      </c>
      <c r="M19" s="15">
        <v>0.19</v>
      </c>
      <c r="N19" s="9">
        <f>C19*M19</f>
        <v>48158.062484096001</v>
      </c>
      <c r="O19" s="185">
        <v>0.16</v>
      </c>
      <c r="P19" s="9">
        <f>O19*C19</f>
        <v>40554.157881344006</v>
      </c>
      <c r="Q19" s="185">
        <v>0.13</v>
      </c>
      <c r="R19" s="9">
        <f>Q19*C19</f>
        <v>32950.253278592005</v>
      </c>
      <c r="S19" s="185">
        <v>0.17</v>
      </c>
      <c r="T19" s="9">
        <f>S19*C19</f>
        <v>43088.792748928005</v>
      </c>
      <c r="U19" s="185">
        <v>0.09</v>
      </c>
      <c r="V19" s="9">
        <f>U19*C19</f>
        <v>22811.713808256001</v>
      </c>
      <c r="W19" s="185">
        <v>0.11</v>
      </c>
      <c r="X19" s="9">
        <f>W19*C19</f>
        <v>27880.983543424001</v>
      </c>
      <c r="Y19" s="9"/>
      <c r="Z19" s="9"/>
      <c r="AA19" s="15"/>
      <c r="AB19" s="9"/>
      <c r="AC19" s="9">
        <f>J19+L19+N19+P19+R19+T19+V19+X19</f>
        <v>253463.48675840002</v>
      </c>
    </row>
    <row r="20" spans="1:29" x14ac:dyDescent="0.25">
      <c r="A20" s="5">
        <v>15</v>
      </c>
      <c r="B20" s="11" t="str">
        <f>[1]PLANILHA!B1164</f>
        <v>PISOS E RODAPÉS</v>
      </c>
      <c r="C20" s="7">
        <f>PLANILHA!G425</f>
        <v>356403.56990159996</v>
      </c>
      <c r="D20" s="8">
        <f>C20/C30</f>
        <v>6.8443930504459155E-2</v>
      </c>
      <c r="E20" s="15"/>
      <c r="F20" s="9"/>
      <c r="G20" s="15"/>
      <c r="H20" s="9"/>
      <c r="I20" s="15">
        <v>0.2</v>
      </c>
      <c r="J20" s="9">
        <f>C20*I20</f>
        <v>71280.713980319997</v>
      </c>
      <c r="K20" s="15"/>
      <c r="L20" s="9"/>
      <c r="M20" s="15"/>
      <c r="N20" s="9"/>
      <c r="O20" s="9"/>
      <c r="P20" s="9"/>
      <c r="Q20" s="9"/>
      <c r="R20" s="9"/>
      <c r="S20" s="185">
        <v>0.2</v>
      </c>
      <c r="T20" s="9">
        <f>S20*C20</f>
        <v>71280.713980319997</v>
      </c>
      <c r="U20" s="185">
        <v>0.2</v>
      </c>
      <c r="V20" s="9">
        <f>U20*C20</f>
        <v>71280.713980319997</v>
      </c>
      <c r="W20" s="185">
        <v>0.2</v>
      </c>
      <c r="X20" s="9">
        <f>W20*C20</f>
        <v>71280.713980319997</v>
      </c>
      <c r="Y20" s="185">
        <v>0.2</v>
      </c>
      <c r="Z20" s="9">
        <f>Y20*C20</f>
        <v>71280.713980319997</v>
      </c>
      <c r="AA20" s="15"/>
      <c r="AB20" s="9"/>
      <c r="AC20" s="9">
        <f>J20+T20+V20+X20+Z20</f>
        <v>356403.56990160001</v>
      </c>
    </row>
    <row r="21" spans="1:29" x14ac:dyDescent="0.25">
      <c r="A21" s="10">
        <v>16</v>
      </c>
      <c r="B21" s="11" t="str">
        <f>[1]PLANILHA!B1265</f>
        <v>VIDROS</v>
      </c>
      <c r="C21" s="7">
        <f>PLANILHA!G433</f>
        <v>12110.773355999998</v>
      </c>
      <c r="D21" s="8">
        <f>C21/C30</f>
        <v>2.3257593355817795E-3</v>
      </c>
      <c r="E21" s="15"/>
      <c r="F21" s="9"/>
      <c r="G21" s="15"/>
      <c r="H21" s="9"/>
      <c r="I21" s="15"/>
      <c r="J21" s="9"/>
      <c r="K21" s="15"/>
      <c r="L21" s="9"/>
      <c r="M21" s="15"/>
      <c r="N21" s="9"/>
      <c r="O21" s="9"/>
      <c r="P21" s="9"/>
      <c r="Q21" s="9"/>
      <c r="R21" s="9"/>
      <c r="S21" s="9"/>
      <c r="T21" s="9"/>
      <c r="U21" s="9"/>
      <c r="V21" s="9"/>
      <c r="W21" s="9"/>
      <c r="X21" s="9"/>
      <c r="Y21" s="9"/>
      <c r="Z21" s="9"/>
      <c r="AA21" s="15">
        <v>1</v>
      </c>
      <c r="AB21" s="9">
        <f>C21*AA21</f>
        <v>12110.773355999998</v>
      </c>
      <c r="AC21" s="9">
        <f>F21+H21+J21+L21+N21+AB21</f>
        <v>12110.773355999998</v>
      </c>
    </row>
    <row r="22" spans="1:29" x14ac:dyDescent="0.25">
      <c r="A22" s="5">
        <v>17</v>
      </c>
      <c r="B22" s="11" t="str">
        <f>[1]PLANILHA!B1282</f>
        <v>PINTURA</v>
      </c>
      <c r="C22" s="7">
        <f>PLANILHA!G451</f>
        <v>169445.27111295998</v>
      </c>
      <c r="D22" s="8">
        <f>C22/C30</f>
        <v>3.2540359692711962E-2</v>
      </c>
      <c r="E22" s="15"/>
      <c r="F22" s="9"/>
      <c r="G22" s="15"/>
      <c r="H22" s="9"/>
      <c r="I22" s="15"/>
      <c r="J22" s="9"/>
      <c r="K22" s="15"/>
      <c r="L22" s="9"/>
      <c r="M22" s="15"/>
      <c r="N22" s="9"/>
      <c r="O22" s="9"/>
      <c r="P22" s="9"/>
      <c r="Q22" s="9"/>
      <c r="R22" s="9"/>
      <c r="S22" s="185">
        <v>0.2</v>
      </c>
      <c r="T22" s="9">
        <f>S22*C22</f>
        <v>33889.054222592</v>
      </c>
      <c r="U22" s="185">
        <v>0.2</v>
      </c>
      <c r="V22" s="9">
        <f>U22*C22</f>
        <v>33889.054222592</v>
      </c>
      <c r="W22" s="185">
        <v>0.3</v>
      </c>
      <c r="X22" s="9">
        <f>W22*C22</f>
        <v>50833.581333887989</v>
      </c>
      <c r="Y22" s="185">
        <v>0.2</v>
      </c>
      <c r="Z22" s="9">
        <f>Y22*C22</f>
        <v>33889.054222592</v>
      </c>
      <c r="AA22" s="15">
        <v>0.1</v>
      </c>
      <c r="AB22" s="9">
        <f>C22*AA22</f>
        <v>16944.527111296</v>
      </c>
      <c r="AC22" s="9">
        <f>X22+Z22+AB22+V22+T22</f>
        <v>169445.27111296001</v>
      </c>
    </row>
    <row r="23" spans="1:29" x14ac:dyDescent="0.25">
      <c r="A23" s="10">
        <v>18</v>
      </c>
      <c r="B23" s="11" t="str">
        <f>[1]PLANILHA!B1330</f>
        <v>BANCADAS, PRATELEIRAS E DIVISÓRIAS</v>
      </c>
      <c r="C23" s="7">
        <f>PLANILHA!G470</f>
        <v>48840.711227200001</v>
      </c>
      <c r="D23" s="8">
        <f>C23/C30</f>
        <v>9.3793960760431439E-3</v>
      </c>
      <c r="E23" s="15"/>
      <c r="F23" s="9"/>
      <c r="G23" s="15"/>
      <c r="H23" s="9"/>
      <c r="I23" s="15"/>
      <c r="J23" s="9"/>
      <c r="K23" s="15"/>
      <c r="L23" s="9"/>
      <c r="M23" s="15"/>
      <c r="N23" s="9"/>
      <c r="O23" s="9"/>
      <c r="P23" s="9"/>
      <c r="Q23" s="9"/>
      <c r="R23" s="9"/>
      <c r="S23" s="9"/>
      <c r="T23" s="9"/>
      <c r="U23" s="9"/>
      <c r="V23" s="9"/>
      <c r="W23" s="185">
        <v>0.4</v>
      </c>
      <c r="X23" s="9">
        <f>W23*C23</f>
        <v>19536.28449088</v>
      </c>
      <c r="Y23" s="185">
        <v>0.4</v>
      </c>
      <c r="Z23" s="9">
        <f>Y23*C23</f>
        <v>19536.28449088</v>
      </c>
      <c r="AA23" s="15">
        <v>0.2</v>
      </c>
      <c r="AB23" s="9">
        <f>C23*AA23</f>
        <v>9768.1422454399999</v>
      </c>
      <c r="AC23" s="9">
        <f>X23+Z23+AB23</f>
        <v>48840.711227200001</v>
      </c>
    </row>
    <row r="24" spans="1:29" x14ac:dyDescent="0.25">
      <c r="A24" s="5">
        <v>19</v>
      </c>
      <c r="B24" s="11" t="str">
        <f>[1]PLANILHA!B1378</f>
        <v>DIVERSOS</v>
      </c>
      <c r="C24" s="7">
        <f>PLANILHA!G477</f>
        <v>4061.4691839999996</v>
      </c>
      <c r="D24" s="8">
        <f>C24/C30</f>
        <v>7.7996669520579483E-4</v>
      </c>
      <c r="E24" s="15"/>
      <c r="F24" s="9"/>
      <c r="G24" s="15"/>
      <c r="H24" s="9"/>
      <c r="I24" s="15"/>
      <c r="J24" s="9"/>
      <c r="K24" s="15"/>
      <c r="L24" s="9"/>
      <c r="M24" s="15"/>
      <c r="N24" s="9"/>
      <c r="O24" s="9"/>
      <c r="P24" s="9"/>
      <c r="Q24" s="9"/>
      <c r="R24" s="9"/>
      <c r="S24" s="9"/>
      <c r="T24" s="9"/>
      <c r="U24" s="9"/>
      <c r="V24" s="9"/>
      <c r="W24" s="185">
        <v>1</v>
      </c>
      <c r="X24" s="9">
        <f>W24*C24</f>
        <v>4061.4691839999996</v>
      </c>
      <c r="Y24" s="9"/>
      <c r="Z24" s="9"/>
      <c r="AA24" s="15"/>
      <c r="AB24" s="9"/>
      <c r="AC24" s="9">
        <f>X24</f>
        <v>4061.4691839999996</v>
      </c>
    </row>
    <row r="25" spans="1:29" x14ac:dyDescent="0.25">
      <c r="A25" s="5">
        <v>23</v>
      </c>
      <c r="B25" s="11" t="str">
        <f>[1]PLANILHA!B1541</f>
        <v>LIMPEZA</v>
      </c>
      <c r="C25" s="7">
        <f>PLANILHA!G483</f>
        <v>18899.280860160001</v>
      </c>
      <c r="D25" s="8">
        <f>C25/C30</f>
        <v>3.6294279154784619E-3</v>
      </c>
      <c r="E25" s="15"/>
      <c r="F25" s="9"/>
      <c r="G25" s="15"/>
      <c r="H25" s="9"/>
      <c r="I25" s="15"/>
      <c r="J25" s="9"/>
      <c r="K25" s="15"/>
      <c r="L25" s="9"/>
      <c r="M25" s="15"/>
      <c r="N25" s="9"/>
      <c r="O25" s="9"/>
      <c r="P25" s="9"/>
      <c r="Q25" s="9"/>
      <c r="R25" s="9"/>
      <c r="S25" s="9"/>
      <c r="T25" s="9"/>
      <c r="U25" s="9"/>
      <c r="V25" s="9"/>
      <c r="W25" s="9"/>
      <c r="X25" s="9"/>
      <c r="Y25" s="9"/>
      <c r="Z25" s="9"/>
      <c r="AA25" s="15">
        <v>1</v>
      </c>
      <c r="AB25" s="9">
        <f>C25*AA25</f>
        <v>18899.280860160001</v>
      </c>
      <c r="AC25" s="9">
        <f>F25+H25+J25+L25+N25+AB25</f>
        <v>18899.280860160001</v>
      </c>
    </row>
    <row r="26" spans="1:29" x14ac:dyDescent="0.25">
      <c r="A26" s="5">
        <v>24</v>
      </c>
      <c r="B26" s="11" t="str">
        <f>[1]PLANILHA!B1559</f>
        <v>LEVANTAMENTOS, E PROJETOS</v>
      </c>
      <c r="C26" s="7">
        <f>PLANILHA!G500</f>
        <v>31695.614847000004</v>
      </c>
      <c r="D26" s="8">
        <f>C26/C30</f>
        <v>6.086842678043651E-3</v>
      </c>
      <c r="E26" s="15">
        <v>1</v>
      </c>
      <c r="F26" s="9">
        <f>C26*E26</f>
        <v>31695.614847000004</v>
      </c>
      <c r="G26" s="15"/>
      <c r="H26" s="9"/>
      <c r="I26" s="15"/>
      <c r="J26" s="9"/>
      <c r="K26" s="15"/>
      <c r="L26" s="9"/>
      <c r="M26" s="15"/>
      <c r="N26" s="9"/>
      <c r="O26" s="9"/>
      <c r="P26" s="9"/>
      <c r="Q26" s="9"/>
      <c r="R26" s="9"/>
      <c r="S26" s="185"/>
      <c r="T26" s="9"/>
      <c r="U26" s="185"/>
      <c r="V26" s="9"/>
      <c r="W26" s="185"/>
      <c r="X26" s="9"/>
      <c r="Y26" s="185"/>
      <c r="Z26" s="9"/>
      <c r="AA26" s="15"/>
      <c r="AB26" s="9"/>
      <c r="AC26" s="9">
        <f>F26+H26+J26+L26+N26+AB26</f>
        <v>31695.614847000004</v>
      </c>
    </row>
    <row r="27" spans="1:29" ht="30" x14ac:dyDescent="0.25">
      <c r="A27" s="13">
        <v>25</v>
      </c>
      <c r="B27" s="187" t="str">
        <f>[1]PLANILHA!B1626</f>
        <v>DETECÇÃO, COMBATE E PREVENÇÃO A INCÊNDIO</v>
      </c>
      <c r="C27" s="7">
        <f>PLANILHA!G570</f>
        <v>64548.23290399999</v>
      </c>
      <c r="D27" s="8">
        <f>C27/C30</f>
        <v>1.2395876865898886E-2</v>
      </c>
      <c r="E27" s="15"/>
      <c r="F27" s="9"/>
      <c r="G27" s="15"/>
      <c r="H27" s="9"/>
      <c r="I27" s="15"/>
      <c r="J27" s="9"/>
      <c r="K27" s="15"/>
      <c r="L27" s="9"/>
      <c r="M27" s="15"/>
      <c r="N27" s="9"/>
      <c r="O27" s="9"/>
      <c r="P27" s="9"/>
      <c r="Q27" s="9"/>
      <c r="R27" s="9"/>
      <c r="S27" s="185">
        <v>0.2</v>
      </c>
      <c r="T27" s="9">
        <f>S27*C27</f>
        <v>12909.646580799999</v>
      </c>
      <c r="U27" s="185">
        <v>0.2</v>
      </c>
      <c r="V27" s="9">
        <f>U27*C27</f>
        <v>12909.646580799999</v>
      </c>
      <c r="W27" s="185">
        <v>0.2</v>
      </c>
      <c r="X27" s="9">
        <f>W27*C27</f>
        <v>12909.646580799999</v>
      </c>
      <c r="Y27" s="185">
        <v>0.3</v>
      </c>
      <c r="Z27" s="9">
        <f>Y27*C27</f>
        <v>19364.469871199995</v>
      </c>
      <c r="AA27" s="15">
        <v>0.1</v>
      </c>
      <c r="AB27" s="9">
        <f>C27*AA27</f>
        <v>6454.8232903999997</v>
      </c>
      <c r="AC27" s="9">
        <f>T27+V27+X27+Z27+AB27</f>
        <v>64548.23290399999</v>
      </c>
    </row>
    <row r="28" spans="1:29" ht="30" x14ac:dyDescent="0.25">
      <c r="A28" s="13">
        <v>26</v>
      </c>
      <c r="B28" s="187" t="s">
        <v>790</v>
      </c>
      <c r="C28" s="7">
        <f>PLANILHA!G596</f>
        <v>17957.296111999996</v>
      </c>
      <c r="D28" s="8">
        <f>C28/C30</f>
        <v>3.4485286650665641E-3</v>
      </c>
      <c r="E28" s="15"/>
      <c r="F28" s="9"/>
      <c r="G28" s="15"/>
      <c r="H28" s="9"/>
      <c r="I28" s="15"/>
      <c r="J28" s="9"/>
      <c r="K28" s="15"/>
      <c r="L28" s="9"/>
      <c r="M28" s="15"/>
      <c r="N28" s="9"/>
      <c r="O28" s="9"/>
      <c r="P28" s="9"/>
      <c r="Q28" s="9"/>
      <c r="R28" s="9"/>
      <c r="S28" s="185">
        <v>0.3</v>
      </c>
      <c r="T28" s="9">
        <f>S28*C28</f>
        <v>5387.1888335999984</v>
      </c>
      <c r="U28" s="185">
        <v>0.3</v>
      </c>
      <c r="V28" s="9">
        <f>U28*C28</f>
        <v>5387.1888335999984</v>
      </c>
      <c r="W28" s="185">
        <v>0.2</v>
      </c>
      <c r="X28" s="9">
        <f>W28*C28</f>
        <v>3591.4592223999994</v>
      </c>
      <c r="Y28" s="185">
        <v>0.2</v>
      </c>
      <c r="Z28" s="9">
        <f>Y28*C28</f>
        <v>3591.4592223999994</v>
      </c>
      <c r="AA28" s="15"/>
      <c r="AB28" s="9"/>
      <c r="AC28" s="9">
        <f>T28+V28+X28+Z28</f>
        <v>17957.296111999996</v>
      </c>
    </row>
    <row r="29" spans="1:29" ht="15.75" x14ac:dyDescent="0.25">
      <c r="A29" s="323" t="s">
        <v>487</v>
      </c>
      <c r="B29" s="323"/>
      <c r="C29" s="14"/>
      <c r="D29" s="15"/>
      <c r="E29" s="15">
        <f>F29/C30</f>
        <v>9.2503989204689621E-2</v>
      </c>
      <c r="F29" s="14">
        <f>SUM(F7:F28)</f>
        <v>481689.92837929598</v>
      </c>
      <c r="G29" s="15">
        <f>H29/C30</f>
        <v>0.12411490781213541</v>
      </c>
      <c r="H29" s="14">
        <f>SUM(H7:H26)</f>
        <v>646295.38216498401</v>
      </c>
      <c r="I29" s="15">
        <f>J29/C30</f>
        <v>8.8432288581554164E-2</v>
      </c>
      <c r="J29" s="14">
        <f>SUM(J7:J26)</f>
        <v>460487.62998760003</v>
      </c>
      <c r="K29" s="15">
        <f>L29/C30</f>
        <v>9.866577555551273E-2</v>
      </c>
      <c r="L29" s="14">
        <f>SUM(L7:L26)</f>
        <v>513775.79247591202</v>
      </c>
      <c r="M29" s="15">
        <f>N29/C30</f>
        <v>9.8991189206271341E-2</v>
      </c>
      <c r="N29" s="14">
        <f>SUM(N7:N26)</f>
        <v>515470.29753969598</v>
      </c>
      <c r="O29" s="15">
        <f>P29/C30</f>
        <v>7.7410412388983468E-2</v>
      </c>
      <c r="P29" s="14">
        <f>P19+P15+P13+P11+P10</f>
        <v>403094.14026407042</v>
      </c>
      <c r="Q29" s="15">
        <f>R29/C30</f>
        <v>8.2383220319595871E-2</v>
      </c>
      <c r="R29" s="14">
        <f>R19+R15+R13+R12+R11+R10</f>
        <v>428988.71536872163</v>
      </c>
      <c r="S29" s="15">
        <f>T29/C30</f>
        <v>7.4772180068638477E-2</v>
      </c>
      <c r="T29" s="14">
        <f>T22+T20+T19+T13+T12+T27+T28</f>
        <v>389356.24692173122</v>
      </c>
      <c r="U29" s="15">
        <f>V29/C30</f>
        <v>7.2246551787695623E-2</v>
      </c>
      <c r="V29" s="14">
        <f>V22+V20+V19+V13+V12+V27+V28</f>
        <v>376204.70917487686</v>
      </c>
      <c r="W29" s="15">
        <f>X29/C30</f>
        <v>9.055022689579334E-2</v>
      </c>
      <c r="X29" s="14">
        <f>X24+X23+X22+X20+X19+X17+X16+X15+X13+X12+X27+X28</f>
        <v>471516.23063140787</v>
      </c>
      <c r="Y29" s="15">
        <f>Z29/C30</f>
        <v>5.2860375313072173E-2</v>
      </c>
      <c r="Z29" s="14">
        <f>Z28+Z27+Z23+Z22+Z20+Z17+Z16+Z14+Z15</f>
        <v>275256.349672816</v>
      </c>
      <c r="AA29" s="15">
        <f>AB29/C30</f>
        <v>4.7068882866058259E-2</v>
      </c>
      <c r="AB29" s="14">
        <f>SUM(AB7:AB26)+AB27</f>
        <v>245098.69262476798</v>
      </c>
      <c r="AC29" s="14">
        <f>SUM(AC7:AC28)</f>
        <v>5207234.1152058775</v>
      </c>
    </row>
    <row r="30" spans="1:29" ht="15.75" x14ac:dyDescent="0.25">
      <c r="A30" s="323" t="s">
        <v>488</v>
      </c>
      <c r="B30" s="323"/>
      <c r="C30" s="16">
        <f>SUM(C7:C28)</f>
        <v>5207234.1152058775</v>
      </c>
      <c r="D30" s="17">
        <f>SUM(D7:D29)</f>
        <v>1.0000000000000002</v>
      </c>
      <c r="E30" s="15">
        <f>F30/C30</f>
        <v>9.2503989204689621E-2</v>
      </c>
      <c r="F30" s="14">
        <f>F29</f>
        <v>481689.92837929598</v>
      </c>
      <c r="G30" s="15">
        <f>H30/C30</f>
        <v>0.21661889701682502</v>
      </c>
      <c r="H30" s="14">
        <f>F30+H29</f>
        <v>1127985.3105442799</v>
      </c>
      <c r="I30" s="15">
        <f>J30/C30</f>
        <v>0.30505118559837918</v>
      </c>
      <c r="J30" s="14">
        <f>H30+J29</f>
        <v>1588472.9405318799</v>
      </c>
      <c r="K30" s="15">
        <f>L30/C30</f>
        <v>0.40371696115389188</v>
      </c>
      <c r="L30" s="14">
        <f>J30+L29</f>
        <v>2102248.7330077919</v>
      </c>
      <c r="M30" s="15">
        <f>N30/C30</f>
        <v>0.50270815036016325</v>
      </c>
      <c r="N30" s="14">
        <f>L30+N29</f>
        <v>2617719.030547488</v>
      </c>
      <c r="O30" s="15">
        <f>P30/C30</f>
        <v>0.58011856274914675</v>
      </c>
      <c r="P30" s="14">
        <f>N30+P29</f>
        <v>3020813.1708115586</v>
      </c>
      <c r="Q30" s="15">
        <f>R30/C30</f>
        <v>0.66250178306874263</v>
      </c>
      <c r="R30" s="14">
        <f>P30+R29</f>
        <v>3449801.8861802802</v>
      </c>
      <c r="S30" s="15">
        <f>T30/C30</f>
        <v>0.73727396313738114</v>
      </c>
      <c r="T30" s="14">
        <f>R30+T29</f>
        <v>3839158.1331020114</v>
      </c>
      <c r="U30" s="15">
        <f>V30/C30</f>
        <v>0.80952051492507671</v>
      </c>
      <c r="V30" s="14">
        <f>V29+T30</f>
        <v>4215362.842276888</v>
      </c>
      <c r="W30" s="15">
        <f>X30/C30</f>
        <v>0.9000707418208701</v>
      </c>
      <c r="X30" s="14">
        <f>X29+V30</f>
        <v>4686879.0729082962</v>
      </c>
      <c r="Y30" s="15">
        <f>Z30/C30</f>
        <v>0.95293111713394218</v>
      </c>
      <c r="Z30" s="14">
        <f>Z29+X30</f>
        <v>4962135.422581112</v>
      </c>
      <c r="AA30" s="186">
        <f>AB30/C30</f>
        <v>1.0000000000000004</v>
      </c>
      <c r="AB30" s="14">
        <f>AB29+Z30</f>
        <v>5207234.1152058803</v>
      </c>
      <c r="AC30" s="16">
        <f>AC29</f>
        <v>5207234.1152058775</v>
      </c>
    </row>
    <row r="31" spans="1:29" ht="18" customHeight="1" x14ac:dyDescent="0.25">
      <c r="A31" s="324" t="s">
        <v>788</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6"/>
    </row>
    <row r="32" spans="1:29" ht="18" customHeight="1" x14ac:dyDescent="0.25">
      <c r="A32" s="324" t="s">
        <v>609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6"/>
    </row>
    <row r="33" spans="1:29" ht="18" customHeight="1" x14ac:dyDescent="0.25">
      <c r="A33" s="324" t="s">
        <v>610</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6"/>
    </row>
  </sheetData>
  <mergeCells count="28">
    <mergeCell ref="W5:X5"/>
    <mergeCell ref="Y5:Z5"/>
    <mergeCell ref="A1:AC1"/>
    <mergeCell ref="B2:H2"/>
    <mergeCell ref="I2:AC2"/>
    <mergeCell ref="B3:H3"/>
    <mergeCell ref="I3:AC3"/>
    <mergeCell ref="B4:AC4"/>
    <mergeCell ref="A33:AC33"/>
    <mergeCell ref="A5:A6"/>
    <mergeCell ref="B5:B6"/>
    <mergeCell ref="C5:C6"/>
    <mergeCell ref="D5:D6"/>
    <mergeCell ref="AC5:AC6"/>
    <mergeCell ref="E5:F5"/>
    <mergeCell ref="G5:H5"/>
    <mergeCell ref="I5:J5"/>
    <mergeCell ref="K5:L5"/>
    <mergeCell ref="A29:B29"/>
    <mergeCell ref="A30:B30"/>
    <mergeCell ref="A31:AC31"/>
    <mergeCell ref="A32:AC32"/>
    <mergeCell ref="M5:N5"/>
    <mergeCell ref="AA5:AB5"/>
    <mergeCell ref="O5:P5"/>
    <mergeCell ref="Q5:R5"/>
    <mergeCell ref="S5:T5"/>
    <mergeCell ref="U5:V5"/>
  </mergeCells>
  <pageMargins left="0.25" right="0.25" top="0.75" bottom="0.75" header="0.3" footer="0.3"/>
  <pageSetup paperSize="9" scale="4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H20" sqref="H20"/>
    </sheetView>
  </sheetViews>
  <sheetFormatPr defaultRowHeight="15" x14ac:dyDescent="0.25"/>
  <cols>
    <col min="2" max="2" width="45.85546875" bestFit="1" customWidth="1"/>
    <col min="3" max="3" width="24.42578125" hidden="1" customWidth="1"/>
    <col min="4" max="4" width="10.140625" bestFit="1" customWidth="1"/>
    <col min="5" max="5" width="14.140625" bestFit="1" customWidth="1"/>
  </cols>
  <sheetData>
    <row r="1" spans="1:5" x14ac:dyDescent="0.25">
      <c r="A1" s="341" t="s">
        <v>4</v>
      </c>
      <c r="B1" s="342" t="s">
        <v>611</v>
      </c>
      <c r="C1" s="343" t="s">
        <v>486</v>
      </c>
      <c r="D1" s="344" t="s">
        <v>612</v>
      </c>
      <c r="E1" s="339" t="s">
        <v>613</v>
      </c>
    </row>
    <row r="2" spans="1:5" x14ac:dyDescent="0.25">
      <c r="A2" s="341"/>
      <c r="B2" s="342"/>
      <c r="C2" s="343"/>
      <c r="D2" s="344"/>
      <c r="E2" s="339"/>
    </row>
    <row r="3" spans="1:5" x14ac:dyDescent="0.25">
      <c r="A3" s="188">
        <v>1</v>
      </c>
      <c r="B3" s="189" t="str">
        <f>'[2]CRONOGRAMA - QUADRA - MODELO 1'!B7</f>
        <v>INSTALAÇÃO DOS SERVIÇOS DE ENGENHARIA</v>
      </c>
      <c r="C3" s="190">
        <f>'[2]PLANILHA  QUADRA - MODELO 1'!G17</f>
        <v>0</v>
      </c>
      <c r="D3" s="188">
        <v>60</v>
      </c>
      <c r="E3" s="190">
        <f>PLANILHA!G13</f>
        <v>13917.636435199998</v>
      </c>
    </row>
    <row r="4" spans="1:5" x14ac:dyDescent="0.25">
      <c r="A4" s="188">
        <v>3</v>
      </c>
      <c r="B4" s="189" t="str">
        <f>'[2]CRONOGRAMA - QUADRA - MODELO 1'!B8</f>
        <v>TRABALHOS EM TERRA</v>
      </c>
      <c r="C4" s="190">
        <f>'[2]PLANILHA  QUADRA - MODELO 1'!G36</f>
        <v>0</v>
      </c>
      <c r="D4" s="188">
        <v>60</v>
      </c>
      <c r="E4" s="190">
        <f>PLANILHA!G27</f>
        <v>20297.881630879998</v>
      </c>
    </row>
    <row r="5" spans="1:5" x14ac:dyDescent="0.25">
      <c r="A5" s="188">
        <v>4</v>
      </c>
      <c r="B5" s="189" t="str">
        <f>'[2]CRONOGRAMA - QUADRA - MODELO 1'!B9</f>
        <v>SONDAGEM, FUNDAÇÕES, MUROS E CONTENÇÕES</v>
      </c>
      <c r="C5" s="190">
        <f>'[2]PLANILHA  QUADRA - MODELO 1'!G60</f>
        <v>0</v>
      </c>
      <c r="D5" s="188">
        <v>120</v>
      </c>
      <c r="E5" s="190">
        <f>PLANILHA!G62</f>
        <v>623198.59755072009</v>
      </c>
    </row>
    <row r="6" spans="1:5" x14ac:dyDescent="0.25">
      <c r="A6" s="188">
        <v>5</v>
      </c>
      <c r="B6" s="189" t="str">
        <f>'[2]CRONOGRAMA - QUADRA - MODELO 1'!B10</f>
        <v>SUPERESTRUTURA</v>
      </c>
      <c r="C6" s="190">
        <f>'[2]PLANILHA  QUADRA - MODELO 1'!G70</f>
        <v>0</v>
      </c>
      <c r="D6" s="188">
        <v>210</v>
      </c>
      <c r="E6" s="190">
        <f>PLANILHA!G85</f>
        <v>2197228.8559361598</v>
      </c>
    </row>
    <row r="7" spans="1:5" x14ac:dyDescent="0.25">
      <c r="A7" s="188">
        <v>6</v>
      </c>
      <c r="B7" s="189" t="str">
        <f>'[2]CRONOGRAMA - QUADRA - MODELO 1'!B11</f>
        <v>ALVENARIA</v>
      </c>
      <c r="C7" s="190">
        <f>'[2]PLANILHA  QUADRA - MODELO 1'!G77</f>
        <v>0</v>
      </c>
      <c r="D7" s="188">
        <v>150</v>
      </c>
      <c r="E7" s="190">
        <f>PLANILHA!G93</f>
        <v>146665.5993072</v>
      </c>
    </row>
    <row r="8" spans="1:5" x14ac:dyDescent="0.25">
      <c r="A8" s="188">
        <v>7</v>
      </c>
      <c r="B8" s="189" t="str">
        <f>'[2]CRONOGRAMA - QUADRA - MODELO 1'!B12</f>
        <v>COBERTURA E FORRO</v>
      </c>
      <c r="C8" s="190">
        <f>'[2]PLANILHA  QUADRA - MODELO 1'!G92</f>
        <v>0</v>
      </c>
      <c r="D8" s="188">
        <v>120</v>
      </c>
      <c r="E8" s="190">
        <f>PLANILHA!G119</f>
        <v>725219.23123168002</v>
      </c>
    </row>
    <row r="9" spans="1:5" x14ac:dyDescent="0.25">
      <c r="A9" s="188">
        <v>8</v>
      </c>
      <c r="B9" s="189" t="str">
        <f>'[2]CRONOGRAMA - QUADRA - MODELO 1'!B13</f>
        <v>INSTALAÇÕES HIDRÁULICAS</v>
      </c>
      <c r="C9" s="190">
        <f>'[2]PLANILHA  QUADRA - MODELO 1'!G180</f>
        <v>0</v>
      </c>
      <c r="D9" s="188">
        <v>240</v>
      </c>
      <c r="E9" s="190">
        <f>PLANILHA!G208</f>
        <v>56760.334083200003</v>
      </c>
    </row>
    <row r="10" spans="1:5" x14ac:dyDescent="0.25">
      <c r="A10" s="188">
        <v>9</v>
      </c>
      <c r="B10" s="189" t="str">
        <f>'[2]CRONOGRAMA - QUADRA - MODELO 1'!B14</f>
        <v>INSTALAÇÕES SANITÁRIAS</v>
      </c>
      <c r="C10" s="190">
        <f>'[2]PLANILHA  QUADRA - MODELO 1'!G202</f>
        <v>0</v>
      </c>
      <c r="D10" s="188">
        <v>120</v>
      </c>
      <c r="E10" s="190">
        <f>PLANILHA!G254</f>
        <v>77701.096372</v>
      </c>
    </row>
    <row r="11" spans="1:5" x14ac:dyDescent="0.25">
      <c r="A11" s="188">
        <v>10</v>
      </c>
      <c r="B11" s="189" t="str">
        <f>'[2]CRONOGRAMA - QUADRA - MODELO 1'!B15</f>
        <v>INSTALAÇÃO ELÉTRICA</v>
      </c>
      <c r="C11" s="190">
        <f>'[2]PLANILHA  QUADRA - MODELO 1'!G296</f>
        <v>0</v>
      </c>
      <c r="D11" s="188">
        <v>150</v>
      </c>
      <c r="E11" s="190">
        <f>PLANILHA!G337</f>
        <v>104103.912352</v>
      </c>
    </row>
    <row r="12" spans="1:5" s="158" customFormat="1" x14ac:dyDescent="0.25">
      <c r="A12" s="188">
        <v>11</v>
      </c>
      <c r="B12" s="189" t="s">
        <v>254</v>
      </c>
      <c r="C12" s="190"/>
      <c r="D12" s="188">
        <v>90</v>
      </c>
      <c r="E12" s="190">
        <f>PLANILHA!G354</f>
        <v>120924.54392</v>
      </c>
    </row>
    <row r="13" spans="1:5" x14ac:dyDescent="0.25">
      <c r="A13" s="188">
        <v>12</v>
      </c>
      <c r="B13" s="189" t="str">
        <f>'[2]CRONOGRAMA - QUADRA - MODELO 1'!B16</f>
        <v>ESQUADRIAS METÁLICAS</v>
      </c>
      <c r="C13" s="190">
        <f>'[2]PLANILHA  QUADRA - MODELO 1'!G306</f>
        <v>0</v>
      </c>
      <c r="D13" s="188">
        <v>90</v>
      </c>
      <c r="E13" s="190">
        <f>PLANILHA!G370</f>
        <v>122585.00697408</v>
      </c>
    </row>
    <row r="14" spans="1:5" x14ac:dyDescent="0.25">
      <c r="A14" s="188">
        <v>13</v>
      </c>
      <c r="B14" s="189" t="str">
        <f>'[2]CRONOGRAMA - QUADRA - MODELO 1'!B17</f>
        <v>FERRAGENS</v>
      </c>
      <c r="C14" s="190">
        <f>'[2]PLANILHA  QUADRA - MODELO 1'!G324</f>
        <v>0</v>
      </c>
      <c r="D14" s="188">
        <v>30</v>
      </c>
      <c r="E14" s="190">
        <f>PLANILHA!G382</f>
        <v>21205.713149440002</v>
      </c>
    </row>
    <row r="15" spans="1:5" x14ac:dyDescent="0.25">
      <c r="A15" s="188">
        <v>14</v>
      </c>
      <c r="B15" s="189" t="str">
        <f>'[2]CRONOGRAMA - QUADRA - MODELO 1'!B18</f>
        <v>REVESTIMENTO</v>
      </c>
      <c r="C15" s="190">
        <f>'[2]PLANILHA  QUADRA - MODELO 1'!G341</f>
        <v>0</v>
      </c>
      <c r="D15" s="188">
        <v>240</v>
      </c>
      <c r="E15" s="190">
        <f>PLANILHA!G397</f>
        <v>253463.48675840002</v>
      </c>
    </row>
    <row r="16" spans="1:5" x14ac:dyDescent="0.25">
      <c r="A16" s="188">
        <v>15</v>
      </c>
      <c r="B16" s="189" t="str">
        <f>'[2]CRONOGRAMA - QUADRA - MODELO 1'!B19</f>
        <v>PISOS E RODAPÉS</v>
      </c>
      <c r="C16" s="190">
        <f>'[2]PLANILHA  QUADRA - MODELO 1'!G360</f>
        <v>0</v>
      </c>
      <c r="D16" s="188">
        <v>150</v>
      </c>
      <c r="E16" s="190">
        <f>PLANILHA!G425</f>
        <v>356403.56990159996</v>
      </c>
    </row>
    <row r="17" spans="1:5" s="158" customFormat="1" x14ac:dyDescent="0.25">
      <c r="A17" s="188">
        <v>16</v>
      </c>
      <c r="B17" s="189" t="s">
        <v>332</v>
      </c>
      <c r="C17" s="190"/>
      <c r="D17" s="188">
        <v>30</v>
      </c>
      <c r="E17" s="190">
        <f>PLANILHA!G433</f>
        <v>12110.773355999998</v>
      </c>
    </row>
    <row r="18" spans="1:5" x14ac:dyDescent="0.25">
      <c r="A18" s="188">
        <v>17</v>
      </c>
      <c r="B18" s="189" t="str">
        <f>'[2]CRONOGRAMA - QUADRA - MODELO 1'!B20</f>
        <v>PINTURA</v>
      </c>
      <c r="C18" s="190">
        <f>'[2]PLANILHA  QUADRA - MODELO 1'!G371</f>
        <v>0</v>
      </c>
      <c r="D18" s="188">
        <v>150</v>
      </c>
      <c r="E18" s="190">
        <f>PLANILHA!G451</f>
        <v>169445.27111295998</v>
      </c>
    </row>
    <row r="19" spans="1:5" x14ac:dyDescent="0.25">
      <c r="A19" s="188">
        <v>18</v>
      </c>
      <c r="B19" s="189" t="str">
        <f>'[2]CRONOGRAMA - QUADRA - MODELO 1'!B21</f>
        <v>BANCADAS, PRATELEIRAS E DIVISÓRIAS</v>
      </c>
      <c r="C19" s="190">
        <f>'[2]PLANILHA  QUADRA - MODELO 1'!G389</f>
        <v>0</v>
      </c>
      <c r="D19" s="188">
        <v>90</v>
      </c>
      <c r="E19" s="190">
        <f>PLANILHA!G470</f>
        <v>48840.711227200001</v>
      </c>
    </row>
    <row r="20" spans="1:5" s="158" customFormat="1" x14ac:dyDescent="0.25">
      <c r="A20" s="188">
        <v>19</v>
      </c>
      <c r="B20" s="189" t="s">
        <v>365</v>
      </c>
      <c r="C20" s="190"/>
      <c r="D20" s="188">
        <v>30</v>
      </c>
      <c r="E20" s="190">
        <f>PLANILHA!G477</f>
        <v>4061.4691839999996</v>
      </c>
    </row>
    <row r="21" spans="1:5" x14ac:dyDescent="0.25">
      <c r="A21" s="188">
        <v>23</v>
      </c>
      <c r="B21" s="189" t="str">
        <f>'[2]CRONOGRAMA - QUADRA - MODELO 1'!B23</f>
        <v>LIMPEZA</v>
      </c>
      <c r="C21" s="190">
        <f>'[2]PLANILHA  QUADRA - MODELO 1'!G441</f>
        <v>0</v>
      </c>
      <c r="D21" s="188">
        <v>30</v>
      </c>
      <c r="E21" s="190">
        <f>PLANILHA!G483</f>
        <v>18899.280860160001</v>
      </c>
    </row>
    <row r="22" spans="1:5" x14ac:dyDescent="0.25">
      <c r="A22" s="188">
        <v>24</v>
      </c>
      <c r="B22" s="189" t="s">
        <v>379</v>
      </c>
      <c r="C22" s="190">
        <f>'[2]PLANILHA  QUADRA - MODELO 1'!G466</f>
        <v>0</v>
      </c>
      <c r="D22" s="188">
        <v>30</v>
      </c>
      <c r="E22" s="190">
        <f>PLANILHA!G500</f>
        <v>31695.614847000004</v>
      </c>
    </row>
    <row r="23" spans="1:5" s="158" customFormat="1" x14ac:dyDescent="0.25">
      <c r="A23" s="188">
        <v>25</v>
      </c>
      <c r="B23" s="187" t="s">
        <v>614</v>
      </c>
      <c r="C23" s="190"/>
      <c r="D23" s="188">
        <v>150</v>
      </c>
      <c r="E23" s="190">
        <f>PLANILHA!G570</f>
        <v>64548.23290399999</v>
      </c>
    </row>
    <row r="24" spans="1:5" ht="30" x14ac:dyDescent="0.25">
      <c r="A24" s="188">
        <v>26</v>
      </c>
      <c r="B24" s="189" t="s">
        <v>791</v>
      </c>
      <c r="C24" s="190">
        <f>'[2]PLANILHA  QUADRA - MODELO 1'!G470</f>
        <v>20809.579233000004</v>
      </c>
      <c r="D24" s="188">
        <v>120</v>
      </c>
      <c r="E24" s="190">
        <f>PLANILHA!G596</f>
        <v>17957.296111999996</v>
      </c>
    </row>
    <row r="25" spans="1:5" x14ac:dyDescent="0.25">
      <c r="A25" s="340"/>
      <c r="B25" s="340"/>
      <c r="C25" s="190"/>
      <c r="D25" s="190"/>
      <c r="E25" s="190"/>
    </row>
    <row r="26" spans="1:5" x14ac:dyDescent="0.25">
      <c r="A26" s="340" t="s">
        <v>488</v>
      </c>
      <c r="B26" s="340"/>
      <c r="C26" s="191">
        <f>SUM(C3:C24)</f>
        <v>20809.579233000004</v>
      </c>
      <c r="D26" s="191"/>
      <c r="E26" s="191">
        <f>SUM(E3:E24)</f>
        <v>5207234.1152058775</v>
      </c>
    </row>
  </sheetData>
  <mergeCells count="7">
    <mergeCell ref="E1:E2"/>
    <mergeCell ref="A25:B25"/>
    <mergeCell ref="A26:B26"/>
    <mergeCell ref="A1:A2"/>
    <mergeCell ref="B1:B2"/>
    <mergeCell ref="C1:C2"/>
    <mergeCell ref="D1:D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PLANILHA</vt:lpstr>
      <vt:lpstr>CRONOGRAMA</vt:lpstr>
      <vt:lpstr>PLANO DE APLICAÇÃO </vt:lpstr>
      <vt:lpstr>PLANILHA!Area_de_impressao</vt:lpstr>
      <vt:lpstr>PLANILHA!Print_Area</vt:lpstr>
      <vt:lpstr>PLANILHA!Print_Titles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2024-05-21T13:50:56Z</cp:lastPrinted>
  <dcterms:created xsi:type="dcterms:W3CDTF">2012-05-28T19:15:19Z</dcterms:created>
  <dcterms:modified xsi:type="dcterms:W3CDTF">2024-07-15T18:45:30Z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1046-11.2.0.8343</vt:lpwstr>
  </property>
</Properties>
</file>